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mc:AlternateContent xmlns:mc="http://schemas.openxmlformats.org/markup-compatibility/2006">
    <mc:Choice Requires="x15">
      <x15ac:absPath xmlns:x15ac="http://schemas.microsoft.com/office/spreadsheetml/2010/11/ac" url="G:\Escritorio\PLAN DE ACCION 2025\REPORTES PLAN DE ACCION 27012025\AJUSTES PLAN DE ACCION GOBERNADOR 30012024\"/>
    </mc:Choice>
  </mc:AlternateContent>
  <xr:revisionPtr revIDLastSave="0" documentId="8_{C86B2A2B-16AD-4A83-8829-5554FA80CF26}" xr6:coauthVersionLast="45" xr6:coauthVersionMax="45" xr10:uidLastSave="{00000000-0000-0000-0000-000000000000}"/>
  <bookViews>
    <workbookView xWindow="-120" yWindow="-120" windowWidth="24240" windowHeight="13140" tabRatio="599" xr2:uid="{00000000-000D-0000-FFFF-FFFF00000000}"/>
  </bookViews>
  <sheets>
    <sheet name="Plan de Acción 2025" sheetId="1" r:id="rId1"/>
    <sheet name="Hoja1" sheetId="2" r:id="rId2"/>
    <sheet name="Hoja2" sheetId="3" r:id="rId3"/>
  </sheets>
  <definedNames>
    <definedName name="_xlnm._FilterDatabase" localSheetId="0" hidden="1">'Plan de Acción 2025'!$A$12:$AQ$471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Z277" i="1" l="1"/>
  <c r="Z300" i="1"/>
  <c r="Z301" i="1"/>
  <c r="Z302" i="1"/>
  <c r="Z303" i="1"/>
  <c r="Z305" i="1"/>
  <c r="Z307" i="1"/>
  <c r="Z308" i="1"/>
  <c r="Z309" i="1"/>
  <c r="Z310" i="1"/>
  <c r="Z312" i="1"/>
  <c r="Z349" i="1"/>
  <c r="Z350" i="1"/>
  <c r="Z351" i="1"/>
  <c r="W359"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 de Windows</author>
    <author>Usuario</author>
  </authors>
  <commentList>
    <comment ref="K12" authorId="0" shapeId="0" xr:uid="{00000000-0006-0000-0000-000001000000}">
      <text>
        <r>
          <rPr>
            <b/>
            <sz val="9"/>
            <color indexed="81"/>
            <rFont val="Tahoma"/>
            <family val="2"/>
          </rPr>
          <t>Usuario de Windows:</t>
        </r>
        <r>
          <rPr>
            <sz val="9"/>
            <color indexed="81"/>
            <rFont val="Tahoma"/>
            <family val="2"/>
          </rPr>
          <t xml:space="preserve">
</t>
        </r>
        <r>
          <rPr>
            <sz val="12"/>
            <color indexed="81"/>
            <rFont val="Arial"/>
            <family val="2"/>
          </rPr>
          <t xml:space="preserve">Corresponde al Proyecto formulado y regisrado en Banco de Proyectos Territorial. 
Al proyecto pueden estar asociados un solo, o varios indicadores de producto en consecuencia una o varias metas. 
Se recomienda formular proyectos integrales, que permitan ejecutar varias metas de PDT - Para esa integralidad se recomienda tener encuenta los programas presupuestaes como unidad articuladora entre la planeación y el presupuesto. A cada programa presupuestal estarán asociados varios indicadores/metas de producto.
</t>
        </r>
      </text>
    </comment>
    <comment ref="N12" authorId="1" shapeId="0" xr:uid="{00000000-0006-0000-0000-000002000000}">
      <text>
        <r>
          <rPr>
            <b/>
            <sz val="9"/>
            <color indexed="81"/>
            <rFont val="Tahoma"/>
            <family val="2"/>
          </rPr>
          <t>Usuario:</t>
        </r>
        <r>
          <rPr>
            <sz val="9"/>
            <color indexed="81"/>
            <rFont val="Tahoma"/>
            <family val="2"/>
          </rPr>
          <t xml:space="preserve">
El producto se obtiene de la matriz de homologación del Plan Indicativo del PDT
</t>
        </r>
      </text>
    </comment>
    <comment ref="R12" authorId="0" shapeId="0" xr:uid="{00000000-0006-0000-0000-000003000000}">
      <text>
        <r>
          <rPr>
            <b/>
            <sz val="15"/>
            <color indexed="81"/>
            <rFont val="Tahoma"/>
            <family val="2"/>
          </rPr>
          <t>Usuario de Windows:</t>
        </r>
        <r>
          <rPr>
            <sz val="15"/>
            <color indexed="81"/>
            <rFont val="Tahoma"/>
            <family val="2"/>
          </rPr>
          <t xml:space="preserve">
Corresponde a la meta programada en Plan indicativo para la vigencia correspondiente. </t>
        </r>
      </text>
    </comment>
    <comment ref="T12" authorId="0" shapeId="0" xr:uid="{00000000-0006-0000-0000-000004000000}">
      <text>
        <r>
          <rPr>
            <b/>
            <sz val="9"/>
            <color indexed="81"/>
            <rFont val="Tahoma"/>
            <family val="2"/>
          </rPr>
          <t>Usuario de Windows:</t>
        </r>
        <r>
          <rPr>
            <sz val="9"/>
            <color indexed="81"/>
            <rFont val="Tahoma"/>
            <family val="2"/>
          </rPr>
          <t xml:space="preserve">
Se deberá definir si la fuente es con recursos propios del Departamento, SGP, de la Nación, Regalías, de Crédito, otras fuentes, etc.</t>
        </r>
      </text>
    </comment>
    <comment ref="AB12" authorId="0" shapeId="0" xr:uid="{00000000-0006-0000-0000-000005000000}">
      <text>
        <r>
          <rPr>
            <b/>
            <sz val="9"/>
            <color indexed="81"/>
            <rFont val="Tahoma"/>
            <family val="2"/>
          </rPr>
          <t>Usuario de Windows:</t>
        </r>
        <r>
          <rPr>
            <sz val="9"/>
            <color indexed="81"/>
            <rFont val="Tahoma"/>
            <family val="2"/>
          </rPr>
          <t xml:space="preserve">
</t>
        </r>
        <r>
          <rPr>
            <sz val="18"/>
            <color indexed="81"/>
            <rFont val="Tahoma"/>
            <family val="2"/>
          </rPr>
          <t>S</t>
        </r>
        <r>
          <rPr>
            <sz val="14"/>
            <color indexed="81"/>
            <rFont val="Arial"/>
            <family val="2"/>
          </rPr>
          <t xml:space="preserve">e deberá describir detalladamente lo que se va a ejecutar en el proyecto de acuerdo a lo establecido en la mga presentada por la dependencia. El desarrollo de las diferentes actividades a ejecutar estarán asociadas con distintas contrataciones, de allí la interoperabilidad entre SECOP Y SUIFP. </t>
        </r>
      </text>
    </comment>
    <comment ref="AP12" authorId="0" shapeId="0" xr:uid="{00000000-0006-0000-0000-000006000000}">
      <text>
        <r>
          <rPr>
            <b/>
            <sz val="15"/>
            <color indexed="81"/>
            <rFont val="Tahoma"/>
            <family val="2"/>
          </rPr>
          <t>Usuario de Windows:</t>
        </r>
        <r>
          <rPr>
            <sz val="15"/>
            <color indexed="81"/>
            <rFont val="Tahoma"/>
            <family val="2"/>
          </rPr>
          <t xml:space="preserve">
Corresponde a la meta programada en Plan indicativo para la vigencia correspondiente. </t>
        </r>
      </text>
    </comment>
  </commentList>
</comments>
</file>

<file path=xl/sharedStrings.xml><?xml version="1.0" encoding="utf-8"?>
<sst xmlns="http://schemas.openxmlformats.org/spreadsheetml/2006/main" count="9406" uniqueCount="1043">
  <si>
    <t>BPIN</t>
  </si>
  <si>
    <t>NOMBRE DEL PROYECTO</t>
  </si>
  <si>
    <t>CODIGO DEL SECTOR</t>
  </si>
  <si>
    <t>NOMBRE DEL SECTOR</t>
  </si>
  <si>
    <t>RUBRO PRESUPUESTAL</t>
  </si>
  <si>
    <t xml:space="preserve">PRODUCTO </t>
  </si>
  <si>
    <t xml:space="preserve">CODIGO DE PRODUCTO </t>
  </si>
  <si>
    <t>NOMBRE FUENTE DE FINANCIACION</t>
  </si>
  <si>
    <t xml:space="preserve">VALOR INICIAL </t>
  </si>
  <si>
    <t xml:space="preserve">VALOR DEFINITIVO </t>
  </si>
  <si>
    <t xml:space="preserve">OBSERVACIÓN MODIFICACIÓN PRESUPUESTAL </t>
  </si>
  <si>
    <t>PLANEACIÓN</t>
  </si>
  <si>
    <t>PRESUPUESTACIÓN</t>
  </si>
  <si>
    <t>NOMBRE DE LA DEPENDENCIA</t>
  </si>
  <si>
    <t>NOMBRE DIRECTIVO RESPONSABLE</t>
  </si>
  <si>
    <t>VIGENCIA PLAN DE ACCIÓN</t>
  </si>
  <si>
    <t>ADICION O CREDITO</t>
  </si>
  <si>
    <t>REDUCCIÓN O CONTRACREDITO</t>
  </si>
  <si>
    <t xml:space="preserve">CLASIFICACIÓN DEL GASTO </t>
  </si>
  <si>
    <t>PLAN DE ACCIÓN "NARIÑO, REGIÓN PAÍS PARA EL MUNDO" 2024-2027</t>
  </si>
  <si>
    <t>TRANSFORMACIÓN</t>
  </si>
  <si>
    <t>AREA RESPONSABLE</t>
  </si>
  <si>
    <t>ALCANCE DEL PRODUCTO</t>
  </si>
  <si>
    <t>CODIGO INDICADOR DE PRODUCTO</t>
  </si>
  <si>
    <t>INDICADOR DE PRODUCTO</t>
  </si>
  <si>
    <t>PROGRAMACIÓN</t>
  </si>
  <si>
    <t>Ene</t>
  </si>
  <si>
    <t>Feb</t>
  </si>
  <si>
    <t>Mar</t>
  </si>
  <si>
    <t>Abr</t>
  </si>
  <si>
    <t>May</t>
  </si>
  <si>
    <t>Jun</t>
  </si>
  <si>
    <t>Jul</t>
  </si>
  <si>
    <t>Ago</t>
  </si>
  <si>
    <t>Sep</t>
  </si>
  <si>
    <t>Oct</t>
  </si>
  <si>
    <t>Nov</t>
  </si>
  <si>
    <t>Dic</t>
  </si>
  <si>
    <t>x</t>
  </si>
  <si>
    <t>NOMBRE PROGRAMA PRESUPUESTAL</t>
  </si>
  <si>
    <t>ESTRATEGIA</t>
  </si>
  <si>
    <t>PROGRAMA ESTRATEGICO</t>
  </si>
  <si>
    <t xml:space="preserve">CODIGO DEL PROGRAMA PRESUPUESTAL </t>
  </si>
  <si>
    <t>CODIGO DEL SUBPROGRAMA PRESUPUESTAL</t>
  </si>
  <si>
    <t>NOMBRE DEL SUBPROGRAMA PRESUPUESTAL</t>
  </si>
  <si>
    <t>NÚMERO DE LA META PDD</t>
  </si>
  <si>
    <t>META PROGRAMADA VIGENCIA 2025</t>
  </si>
  <si>
    <t>ACTIVIDADES DEL PROYECTO</t>
  </si>
  <si>
    <t>ACCIONES PARA CUMPLIR ACTIVIDAD (CONTRATACIONES, CONVENIOS, TRANSFERENCIA DE RECURSOS, ENTRE OTROS)</t>
  </si>
  <si>
    <t>Servicio de asistencia técnica</t>
  </si>
  <si>
    <t>CODIGO DE FUENTE DE FINANCIACIÓN</t>
  </si>
  <si>
    <t>PROYECTO DE INVERSIÓN</t>
  </si>
  <si>
    <t>INSTITUTO DEPARTAMENTAL DE SALUD - IDSN</t>
  </si>
  <si>
    <t>ANA BELEN ARTEAGA</t>
  </si>
  <si>
    <t>INCLUSIÓN SOCIAL Y ACCESO A DERECHOS</t>
  </si>
  <si>
    <t>SALUD PARA EL BUEN VIVIR</t>
  </si>
  <si>
    <t>Atencion Primaria Integral en Salud para la Paz</t>
  </si>
  <si>
    <t>Gobernanza y Gobernabilidad de la salud para la paz</t>
  </si>
  <si>
    <t>Sostenibiliad del sistema mejoramiento de la red publica en salud para la paz</t>
  </si>
  <si>
    <t>Talento Humano de Salud con suficiencia y dignidad  para la paz</t>
  </si>
  <si>
    <t>Salud</t>
  </si>
  <si>
    <t>Salud pública</t>
  </si>
  <si>
    <t>1905036</t>
  </si>
  <si>
    <t>1903023</t>
  </si>
  <si>
    <t>Inspección, Vigilancia y Control</t>
  </si>
  <si>
    <t>Salud pùblica</t>
  </si>
  <si>
    <t>Salud Pública</t>
  </si>
  <si>
    <t>1905053</t>
  </si>
  <si>
    <t>1905050</t>
  </si>
  <si>
    <t>Inspección, vigilancia y control</t>
  </si>
  <si>
    <t>Aseguramiento y prestación integral de servicios de salud</t>
  </si>
  <si>
    <t>1906040</t>
  </si>
  <si>
    <t>1906037</t>
  </si>
  <si>
    <t>1906009</t>
  </si>
  <si>
    <t>1906011</t>
  </si>
  <si>
    <t>1906016</t>
  </si>
  <si>
    <t>1906022</t>
  </si>
  <si>
    <t>1906026</t>
  </si>
  <si>
    <t>1906033</t>
  </si>
  <si>
    <t>1905037</t>
  </si>
  <si>
    <t>Realizadas asistencias técnicas a los entes territoriales para la implementación de normas, guías, protocolos y lineamientos técnicos, para la atención en salud de la población víctima del conflicto armado interno, en situación de discapacidad, en situación de calle y en calle, étnica, primera infancia e infancia y persona mayores del Departamento.</t>
  </si>
  <si>
    <t>Realizado asistencias técnicas a los entes territoriales para la implementación de normas, guías, protocolos y lineamientos técnicos para la atención en salud de la población Etnica del Departamento.</t>
  </si>
  <si>
    <t>Realizado asistencias técnicas a los entes territoriales para la implementación de normas, guías, protocolos y lineamientos técnicos para la atención en salud de la población de personas mayores del Departamento.</t>
  </si>
  <si>
    <t>Servicio de promoción de la participación social en salud</t>
  </si>
  <si>
    <t>Realizado formulación y seguimiento a la implementación de planes de acción bajo enfoque de articulación intersectorial para la atención en salud de la población: Victima de conflicto armado, Etnica, en Situación de Discapacidad, en Situación de Calle.</t>
  </si>
  <si>
    <t>Documentos de lineamientos técnicos</t>
  </si>
  <si>
    <t>Realizado seguimiento a los planes de acción y compromisos establecidos en las mesas  técnicas y comités relacionados con la población menor de 1 año.</t>
  </si>
  <si>
    <t>Documentos metodológicos</t>
  </si>
  <si>
    <t xml:space="preserve">Realizado seguimiento a los entes territoriales en la elaboración del protocolo de atención del recién nacido de acuerdo a la Ruta Integral de Atención Materno Perinatal, Resolución 3280 de 2018. </t>
  </si>
  <si>
    <t>190503600</t>
  </si>
  <si>
    <t>Documentos de evaluación</t>
  </si>
  <si>
    <t>Fortalecido el seguimiento a la formulación e implementación del plan para la reducción de mortalidad por Infección Respiratoria Aguda (IRA) y Enfermedades Diarréicas Agudas (EDA) en menores de 5 años de acuerdo a los lineamientos vigentes del nivel nacional</t>
  </si>
  <si>
    <t>Servicio de promoción de la salud</t>
  </si>
  <si>
    <t>Implementado estrategias para la difusión de los 3 mensajes clave para la prevención de Infección Respiratoria Aguda (IRA) y Enfermedades Diarréicas Agudas (EDA) en los municipios con mayor carga de morbimortalidad por estas enfermedades.</t>
  </si>
  <si>
    <t xml:space="preserve">Servicio de gestión del riesgo para enfermedades inmunoprebenibles </t>
  </si>
  <si>
    <t>Prevención, control, mitigación y minimización de los riesgos que propician la aparición de enfermedades prevenibles por vacunas en los municipios.</t>
  </si>
  <si>
    <t>Servicio de suministro de insumos para el manejo de eventos de interés en salud pública</t>
  </si>
  <si>
    <t>Adquisisicón, distribución y suministro oportuno de los biológicos de interés en Salud Pública a nivel municipal.</t>
  </si>
  <si>
    <t>190502900</t>
  </si>
  <si>
    <t>Servicios de información actualizados</t>
  </si>
  <si>
    <t>Disposición de información accesible, confiable y oportuna del sistema PAIWEB.</t>
  </si>
  <si>
    <t>190505100</t>
  </si>
  <si>
    <t>Formulado  y ejecutado el Plan de Aceleración para la Reducción de Mortalidad Materna.</t>
  </si>
  <si>
    <t>Servicio de gestión del riesgo en temas de salud sexual y reproductiva</t>
  </si>
  <si>
    <t>Realizado seguimiento al cumplimiento de los planes de aceleración para la reducción de mortalidad materna de los actores del sistema general de seguridad social en salud de Nariño.</t>
  </si>
  <si>
    <t>Documentos de planeación</t>
  </si>
  <si>
    <t>Formulado  y ejecutado el Plan Intersectorial de Prevención de Embarazo en Adolescentes (Salud, Educación, Deportes, ICBF, Cultura, Secretaría de Equidad de Género e Inclusión Social (SEGIS), entre otros)</t>
  </si>
  <si>
    <t>Realizada asistencia técnica a las mesas municipales de prevención de embarazo en adolescentes con formulación de planes y su respectiva ejecución.</t>
  </si>
  <si>
    <t>Implementada la estrategia de difusión de garantía de derechos sexuales y reproductivos (DSR) a través de Información Educación y Comunicación (IEC) en redes sociales y medios convencionales, educación integral para la sexualidad dirigida a la comunidad educativa, garantia de los servicios de salud para adolescentes y jóvenes en los municipios.</t>
  </si>
  <si>
    <t>Realizada asistencia técnica a direcciones locales de salud para la implementación de estrategias de información, comunicación y educación a adolescentes y jóvenes para empoderamiento de derechos sexuales y reproductivos.</t>
  </si>
  <si>
    <t xml:space="preserve">Documentos de evaluación </t>
  </si>
  <si>
    <t>Realizado seguimiento a casos de violencia sexual reportados por SIVIGILA que asisten antes de las 72 horas de haber ocurrido el evento, visitas de acompañamiento y asistencia técnica e inspección y vigilancia.</t>
  </si>
  <si>
    <t>Realizada asistencia técnica a la red de prestación de servicios de salud municipales abordaje integral a victimas de violencia sexual en coordinación con Medicina Legal y Fiscalía.</t>
  </si>
  <si>
    <t>Realizada asistencia ténica a los actores del Sistema General de Seguridad Social en Salud en el marco del plan de respuesta frente a las Infecciones de Transmisión Sexual - VIH/SIDA con énfasis en la prevención combinada (uso de preservativo, formación de talento humano y disposición de insumos)</t>
  </si>
  <si>
    <t>Realizado seguimiento al cumplimiento de protocolos de atención de infecciones de transmisión sexual VIH/SIDA por parte de la red de prestación de servicios del Departamento.</t>
  </si>
  <si>
    <t>Capacitaciones a las Empresas Sociales del Estado de servicios de salud municipales y alta complejidad en el modelo de atención a población de orientación, identidad y expresión diversas.</t>
  </si>
  <si>
    <t>Realizado seguimiento a la implementación del modelo de atención a población de orientación, identidad y expresión diversas en las empresas sociales del estado de servicios de salud municipales y de alta complejidad</t>
  </si>
  <si>
    <t>Servicio de asistencia técnica en inspección, vigilancia y control</t>
  </si>
  <si>
    <t>Fortalecimiento de capacidades mediante asistencia técnica  dirigido a los  municipios del Departamento para la promoción de los modos, condiciones y estilos de vida saludable según lineamientos del Ministerio de Salud y Protección Social-MSPS</t>
  </si>
  <si>
    <t>Servicio de inspección, vigilancia y control</t>
  </si>
  <si>
    <t>Seguimiento a los municipios del Departamento, del desarrollo de estrategías que promueven: modos, condiciones y estilos de vida saludable, según lineamientos del Ministerio de Salud y Protección Social.</t>
  </si>
  <si>
    <t>Fortalecimiento de capacidades mediante asistencia técnica  dirigida a los municipios del Departamento para la implementación de la ruta de atención cardiovascular y metabólica acorde al perfil epidemiológico.</t>
  </si>
  <si>
    <t>Desarrollada inspección y vigilancia en salud pública a municipios en  la implemetacion de la ruta de riesgo cardiovascular y metabólico</t>
  </si>
  <si>
    <t>Servicio de gestión de riesgo para enfermedades emergentes, reemergentes y desatendidas</t>
  </si>
  <si>
    <t xml:space="preserve">Implementadas las estrategias del programa Infección Respiratoria Aguda (IRA) y Enfermedades Diarréicas agudas (EDA) en los municipios. </t>
  </si>
  <si>
    <t>Fortalecida la adherencia a lineamientos, protocolos y guias de práctica clínica relacionadas con el abordaje de la IRA en los actores del Sistema General de Seguridad Social en Salud de Nariño.</t>
  </si>
  <si>
    <t>Formulado e implementado documento de Plan Estratégico hacia el fin de la tuberculosis en los municipios priorizados.</t>
  </si>
  <si>
    <t>Seguimiento a la implementación del plan estrategico hacia el fin de la tuberculosis (TB) y adherencia a la resolución 227 de 2020 en los municipios priorizados</t>
  </si>
  <si>
    <t>Servicio de gestión del riesgo para enfermedades emergentes, reemergentes y desatendidas</t>
  </si>
  <si>
    <t>Implementación de estrategias para fortalecer la adherencia de la  Resolucion 2471 en los programas: Infecciones Asociadas a la Atención en Salud - IAAS, programas de optimización de antimicrobianos PROA e higiene de manos en las instituciones de mediana y alta complejidad.</t>
  </si>
  <si>
    <t>Evaluada la implementación de los Planes de Control de Infecciones en las instituciones de mediana y alta complejidad.</t>
  </si>
  <si>
    <t>Implementado plan estratégico de enfermedad de Hansen en los municipios priorizados para aliviar la carga de la enfermedad y sostener las actividades de control.</t>
  </si>
  <si>
    <t>Seguimiento a la implementación del Plan Estratégico Nacional de Prevención y Control de la Enfermedad de Hansen en los municipios priorizados.</t>
  </si>
  <si>
    <t>Servicio de vigilancia de calidad del agua para consumo humano, recolección, transporte y disposición final de residuos sólidos; manejo y disposición final de radiaciones ionizantes, excretas, residuos líquidos y aguas servidas y calidad del aire.</t>
  </si>
  <si>
    <t>Realizada la vigilancia de calidad del agua para consumo humano.</t>
  </si>
  <si>
    <t>Servicio de vigilancia y control sanitario de los factores de riesgo para la salud, en los establecimientos y espacios que pueden generar riesgos para la población.</t>
  </si>
  <si>
    <t>Realizadas acciones de inspección, vigilancia y control sanitario a establecimientos abiertos al público en relación con factores de riesgo relacionados con salud ambiental teles como: establecimientos de  alimentos, bebidas alcohólicas, sistemas de almacenamiento y tratamiento de agua, expendios de plaguicidas y otras sustancias químicas, puertos, aeropuertos, pasos fronterizos, instituciones educativas, establecimientos comerciales, industriales  y todos aquellos que oferten  bienes y servicos de uso y consumo en el Departamento.</t>
  </si>
  <si>
    <t>Servicio de evaluación, aprobación y seguimiento de planes de gestión integral del riesgo</t>
  </si>
  <si>
    <t>Elaborados informes de evaluación, aprobación y seguimiento de planes de gestión integral de riesgo, para abordar la prevencion de las enfermedades trasmitidas por alimentos, intoxicaciones por sustancias químicas y zoonosis entre otras.</t>
  </si>
  <si>
    <t>Asistencia técnica en Inspección, Vigilancia y Control y demás actividades y lineamientos de salud ambiental relacionados con los determinantes sicioambientales de la salud.</t>
  </si>
  <si>
    <t>Actualizado y ejecutado el plan de acción del Consejo Departamental de Salud Ambiental por cada mesa temática: (Agua, Alimentos, Resíduos Peligrosos, Seguridad Química, Entornos Saludables, Cambio Climático y Zoonosis)</t>
  </si>
  <si>
    <t>Formulado e implementado los planes y protocolos de: Calidad de Aire, Adaptación al Cambio Climático, Estrategia Integral de Zoonosis, Movilidad Segura y Plan de Acción de la Estrategia de Entornos saludables.</t>
  </si>
  <si>
    <t>Servicio de información para la gestión de la inspección, vigilancia y control sanitario</t>
  </si>
  <si>
    <t>Actualizada e implementada la infraestructura tecnológica y el sistema de información de salud ambiental  orientado a la gestión de la inspección, vigilancia y control sanitario, para uso y apropiacion de la informacion a nivel municipal.</t>
  </si>
  <si>
    <t>Servicio de evaluación del riesgo de toxicidad de plaguicidas</t>
  </si>
  <si>
    <t xml:space="preserve">Evaluado el  riesgo de toxicidad de plaguicidas mediante la aplicación del programa de Vigilancia Epidemiológica. </t>
  </si>
  <si>
    <t>Servicio de promoción, prevención, vigilancia y control de vectores y zoonosis</t>
  </si>
  <si>
    <t>Ejecutada la jornada masiva de vacunación antirrábica en caninos y felinos del Departamento.</t>
  </si>
  <si>
    <t>Servicio de información de vigilancia epidemiológica</t>
  </si>
  <si>
    <t>Servicio de información en vigilancia sanitaria y epidemiológica de eventos de salud ambiental por cada municipio.</t>
  </si>
  <si>
    <t>Asistencia Técnica a los prestadores públicos de servicios de salud municipales para la implementación de la ruta de atención de promoción y mantenimiento de la salud, dentro de la estrategia de Acciones  Preventivas de Salud APS</t>
  </si>
  <si>
    <t>Incrementadas las acciones de inspección, vigilancia y control (IVC) para dar cumplimiento a la política farmacéutica y los programas de farmacovigilancia y técnovigilancia en los establecimientos farmacéuticos de Nariño</t>
  </si>
  <si>
    <t>190301100</t>
  </si>
  <si>
    <t>Fortalecida la implementación de la política farmacéutica y los programas de farmacovigilancia y tecnovigilancia en los establecimientos farmacéuticos del Departamento.</t>
  </si>
  <si>
    <t>190302300</t>
  </si>
  <si>
    <t>Documento de evaluación</t>
  </si>
  <si>
    <t>Seguimiento y monitoreo a los prestadores públicos de salud municipales responsables de la implementación de la Ruta de Promocion y Mantenimiento de la Salud.</t>
  </si>
  <si>
    <t>190505300</t>
  </si>
  <si>
    <t>Realizados informes trimestrales de los eventos de interés en salud pública y remisión al Instituto Nacional de Salud -INS- de acuerdo a lineamientos nacionales.</t>
  </si>
  <si>
    <t>Realizada la notificación obligatoria de los eventos de interés en salud pública del Departamento, durante las 52 semanas epidemiológicas.</t>
  </si>
  <si>
    <t>Realizadas asistencias técnicas, sobre lineamientos de vigilancia en salud publica</t>
  </si>
  <si>
    <t>Planes estratégicos y operativos Territoriales de Salud municipales, con instrumentos de seguimiento, diseñados y en ejecución.</t>
  </si>
  <si>
    <t>190501506</t>
  </si>
  <si>
    <t>Municipios con asistencia técnica en la formulación, ejecución y monitoreo de los Planes Territoriales de Salud.</t>
  </si>
  <si>
    <t>Documentos de evaluación en la aplicación de la metodología de la capacidad de gestión de las Direcciones Locales de Salud , en el marco del Decreto 3003/2005 del Plan Territorial de Salud.</t>
  </si>
  <si>
    <t>Servicio de asistencia tecnica</t>
  </si>
  <si>
    <t>Formulados, implementados y con seguimiento planes de acción obtenidos de las Salas situacionales de Suicidio para la atención integral en salud en los territorios desde las acciones colectivas.</t>
  </si>
  <si>
    <t>Asistencias técnicas para la transferencia de conocimiento a entidades territoriales del sector salud y empresas sociales del estado, en Políticas públicas de Salud Mental y Prevención y atención del consumo de sustancias psicoactivas  y  Rutas de Atención Integral en Salud.</t>
  </si>
  <si>
    <t>Servicio de gestión del riesgo en temas de trastornos mentales</t>
  </si>
  <si>
    <t xml:space="preserve">
Ampliacion de la atencion integral en salud mental a través de la Plataforma  GLIA, como estrategia de prevención de los trastornos mentales, conducta suicida y epilepsia para la contención, derivación y activación de ruta.
</t>
  </si>
  <si>
    <t>Fortalecimiento intersectorial para la atencion integral en salud a los ninños, niñas, adolescentes y jovenes NNAJ, victimas de violencia  a nivel municipal</t>
  </si>
  <si>
    <t>Asistencias técnicas para la transferencia de conocimiento a entidades territoriales del sector salud y Empresas Sociales del Estado, en políticas públicas de salud mental y prevención y atención del consumo de sustancias psicoactivas y  rutas de atención integral en salud.</t>
  </si>
  <si>
    <t>Inspección y vigilancia dirigidas a los municipios mediante análisis de resultados e impactos de la política pública de salud.</t>
  </si>
  <si>
    <t>Corresponde a las estrategias, acciones, procedimientos e intervenciones integrales que permite a las personas incrementar el control sobre su salud. El servicio de promoción en salud pública incluye la formulación de política pública, creación de ambientes favorables a la salud, fortalecimiento de la acción y participación comunitaria, generación de entornos saludables, generación de capacidades sociales e individuales, educación en salud, desarrollo de actitudes personales saludables, reorientación de los servicios de salud para la transformación de las condiciones de salud, entre otros.</t>
  </si>
  <si>
    <t>Corresponde al acompañamiento, asesoría y seguimiento técnico para la transferencia de herramientas de gestión y conocimiento a entidades territoriales, entidades del sector que prestan servicios de salud, ciudadanos, entre otros, en procedimientos y trámites institucionales de competencia de la entidad.</t>
  </si>
  <si>
    <t>Socializadas las guías de atención integral de paciente con malaria, documentos técnicos en donde se realiza el seguimiento y el análisis de resultados e impactos de una política pública a través de indicadores,  índices y tasas y otras herramientas técnicas para la toma de decisiones.</t>
  </si>
  <si>
    <t>Asistencia técnica, Inspección, vigilancia a la línea de cancer de la red de prestadores y administradores, evaluación y verificación del cumplimiento de las acciones</t>
  </si>
  <si>
    <t>Implementada la estrategia de detección temprana para cáncer.</t>
  </si>
  <si>
    <t>Formulado y Ejecutado el Plan de Respuesta del sector salud frente a emergencias y desastres.</t>
  </si>
  <si>
    <t>Servicio de gestión territorial para atención en salud -pandemias- a población afectada por emergencias o desastres</t>
  </si>
  <si>
    <t>Servicio de asistencia técnica y acompañamiento a IPS y Direcciones Locales de Salud (DLS) del Departamento en las etapas de conocimiento, preparación y respuesta frente a situaciones en Salud Pública derivadas de emergencias, desastres y pandemias.</t>
  </si>
  <si>
    <t>servicios de auditoria y visitas inspectivas</t>
  </si>
  <si>
    <t>Realizadas visitas de inspección, vigilancia y control a los integrantes a la red departamental de laboratorios, para verificación de cumplimiento de estándares de calidad según Resolución 1619 de 2015 y demás normatividad vigente.</t>
  </si>
  <si>
    <t>Servicio de análisis de laboratorio</t>
  </si>
  <si>
    <t>Realizados los análisis en el laboratorio de salud pública en el marco de coordinación de la red departamental de laboratorios, la vigilancia en salud pública y el control sanitario.</t>
  </si>
  <si>
    <t>Realizadas asistencias técnicas a los integrantes de la red departamental de laboratorios de Nariño para el cumplimiento de la normatividad vigente</t>
  </si>
  <si>
    <t>Servicios de comunicación y divulgación en inspección, vigilancia y control</t>
  </si>
  <si>
    <t>Fortalecida la cultura de autocuidado de la salud en la población de Nariño mediante estrategias de comunicación y difusión.</t>
  </si>
  <si>
    <t xml:space="preserve"> Generando documentos resultantes de las acciones de inspección y vigilancia a las Empresas Promotoras de Salud y municipios en el flujo de recursos (circular 030/2013)e Inspección y vigilancia en la auditoría de la Guía de Auditorías a Empresas Promotoras de Salud, gestión de Peticiones Quejas y Reclamos, evaluación de la capacidad de gestión de las Direcciones Locales de Salud (Decreto 3003/2005). </t>
  </si>
  <si>
    <t>Servicio de apoyo financiero para la atención en salud a la población</t>
  </si>
  <si>
    <t>Asignación y giro de recursos a los entes municipales (giro directo ESE) para la cofinanciación del régimen subsidiado.</t>
  </si>
  <si>
    <t xml:space="preserve">Jornadas de asistencia técnica a los actores del Sistema General de Seguridad Social en Salud en fortalecimiento de sus competencias en: Aseguramiento, Prestación de Servicios, Vigilancia a Direcciones Locales de Salud, Riesgo Financiero de Empresas Sociales del Estado (ESE), Centro Regulador de Urgencias y Emergencias y Atención a Usuarios. </t>
  </si>
  <si>
    <t>Visitas de Inspección Vigilancia y Control a los prestadores de servicios de salud públicos y privados en el cumplimiento de estándares de habilitación.</t>
  </si>
  <si>
    <t>Visitas de Inspección y Vigilancia  al Plan de Mantenimiento Hospitalario de los prestadores de servicios de salud públicos.</t>
  </si>
  <si>
    <t xml:space="preserve">Seguimiento a los recursos de oferta. </t>
  </si>
  <si>
    <t>Seguimiento a los Programas de Saneamiento Fiscal y Financiero de las Empresas Sociales del Estado categorizadas en riesgo financiero por el Ministerio de Salud y Protección Social.</t>
  </si>
  <si>
    <t>Implementación de Sistema de gestiòn de calidad de la entidad.</t>
  </si>
  <si>
    <t>Servicio de información implementados</t>
  </si>
  <si>
    <t>Actualización e implementación de sistemas de información para mejorar la calidad de estadísticas del sector salud.</t>
  </si>
  <si>
    <t>Formulación e implementación del plan estratégico de tecnología de la información y comunicación, plan de seguridad de la información y riesgos de la seguridad de la información.</t>
  </si>
  <si>
    <t>Servicio de apoyo financiero para el fortalecimiento del talento humano en salud</t>
  </si>
  <si>
    <t>Fortalecimiento de la formación y bienestar social del Talento Humano</t>
  </si>
  <si>
    <t>Formulacion, ejecucion y seguimiento del plan de formalizacion laboral para IDSN.</t>
  </si>
  <si>
    <t>Implementación del Sistema de Seguridad y Salud en el Trabajo de la entidad</t>
  </si>
  <si>
    <t>Implementación del Sistema de Seguridad y Salud en el Trabajo de la entidad.</t>
  </si>
  <si>
    <t>190604000</t>
  </si>
  <si>
    <t>Documentos de lineamientos técnicos para la implementación del sistema de gestión documental</t>
  </si>
  <si>
    <t>Implementación del sistema de gestión documental.</t>
  </si>
  <si>
    <t>Programa de reorganización de Empresas Sociales del Estado para el Departamento, formulado y/o actualizado.</t>
  </si>
  <si>
    <t>190603700</t>
  </si>
  <si>
    <t>Hospitales de primer nivel de atención ampliados</t>
  </si>
  <si>
    <t>Infraestructura hospitalaria de primer nivel de atención ampliada.</t>
  </si>
  <si>
    <t>190600200</t>
  </si>
  <si>
    <t>Hospitales de segundo nivel de atención ampliados</t>
  </si>
  <si>
    <t>Infraestructura hospitalaria de segundo nivel de atención ampliada.</t>
  </si>
  <si>
    <t>190600900</t>
  </si>
  <si>
    <t>Hospitales de segundo nivel de atención construidos y dotados</t>
  </si>
  <si>
    <t>Infraestructura hospitalaria de segundo nivel de atención construida y dotada con equipos y mobiliario.</t>
  </si>
  <si>
    <t>190601100</t>
  </si>
  <si>
    <t>Hospitales de tercer nivel de atención ampliados</t>
  </si>
  <si>
    <t>Infraestructura hospitalaria de tercer nivel de atención ampliada.</t>
  </si>
  <si>
    <t>190601600</t>
  </si>
  <si>
    <t>Servicio de apoyo a la prestación del servicio de transporte de pacientes</t>
  </si>
  <si>
    <t xml:space="preserve">Incluye el apoyo tanto el financiero como en especie para prestar el servicio de transporte de pacientes. </t>
  </si>
  <si>
    <t>190602200</t>
  </si>
  <si>
    <t>Servicio de apoyo para la dotación hospitalaria</t>
  </si>
  <si>
    <t>Apoyo financieros y/o bienes para la adquisición de equipos biomédicos, dispositivos médicos, mobiliario asistencial, mobiliario administrativo, equipos de Tecnologías de la Información y las Comunicaciones (TIC) y equipos industriales de uso hospitalario, de acuerdo a la normatividad vigente en salud.</t>
  </si>
  <si>
    <t>190602600</t>
  </si>
  <si>
    <t>Hospitales de primer nivel de atención construidos y dotados</t>
  </si>
  <si>
    <t>Infraestructura hospitalaria de primer nivel de atención construida y dotada con equipos y mobiliario.</t>
  </si>
  <si>
    <t>190603000</t>
  </si>
  <si>
    <t>Unidades móviles para la atención médica adquiridas y dotadas</t>
  </si>
  <si>
    <t>Vehículos que permiten desplazar el servicio de salud al lugar de demanda.</t>
  </si>
  <si>
    <t>190603300</t>
  </si>
  <si>
    <t xml:space="preserve">Implementación de estrategias sectoriales e intersectoriales, para generar mecanismos y espacios de participación, socialización y abogacía, para la atención integral en salud, la salud pública, la gobernanza en salud y las intervenciones colectivas. </t>
  </si>
  <si>
    <t>Planes municipales de Soberanía y Seguridad Alimentaria con enfoque de derecho humano a la alimentación, formulados e implementados</t>
  </si>
  <si>
    <t>Evaluadas y certificadas las IPS con la estrategia de Instituciones Amigas de la Mujer y la Infancia Integral - IAMII</t>
  </si>
  <si>
    <t>Fortalecida la asistencia técnica en el lineamiento de atención a la desnutrición aguda en menores de 5 años.</t>
  </si>
  <si>
    <t>Servicio de gestión del riesgo para temas de consumo, aprovechamiento biológico, calidad e inocuidad de los alimentos</t>
  </si>
  <si>
    <t xml:space="preserve">Implementadas en empresas públicas y privadas la sala amiga de la familia lactante de acuerdo a la Ley 1823/2017 y Resolución 2423/2018. </t>
  </si>
  <si>
    <t>Servicio de gestion del riesgo para abordar situaciones prevalentes de origen laboral</t>
  </si>
  <si>
    <t>Fortalecida la articulación en la red de comités normativos de salud y seguridad en el trabajo y el consejo municipal de política social.</t>
  </si>
  <si>
    <t>Aplicada la política pública de seguridad y salud en el trabajo en los municipios a través de los planes operativos anuales.</t>
  </si>
  <si>
    <t>Documentos de investigación</t>
  </si>
  <si>
    <t>Servicio de gestión del riesgo para abordar situaciones situaciones endemo-epidémicas</t>
  </si>
  <si>
    <t xml:space="preserve">Corresponde a la gestión integral de riesgos que propician la aparición de eventos que se caracterizan por presentar endemias focalizadas, escenarios variables de transmisión y patrones con comportamientos seculares, temporales, estacionales y cíclicos en poblaciones de riesgo. Incluye la reducción de la carga de las Enfermedades Transmitidas por Vectores - ETV (Malaria, Dengue, Leishmaniasis, Enfermedad de Chagas), enfermedades transmitidas por animales vertebrados (Encefalitis, Rabia, Leptospirosis, Brucelosis, Toxoplasmosis y otras). </t>
  </si>
  <si>
    <t>Consolidada, analizada y publicada la información epidemiologica de los procesos de vigilancia en salud publica: Indicadores básicos en salud, analisis de situación en salud (ASIS), eventos de notificación obligatoria (ENOS), boletin epidemiológico e informe de estadisticas vitales</t>
  </si>
  <si>
    <t>Realizadas investigaciones en salud pública, en articulacion con la academia</t>
  </si>
  <si>
    <t>Entidades territoriales asistidas técnicamente</t>
  </si>
  <si>
    <t>Estrategias de promoción de la participación social en salud implementadas</t>
  </si>
  <si>
    <t>Documentos de lineamientos técnicos elaborados</t>
  </si>
  <si>
    <t>Documentos metodológicos realizados</t>
  </si>
  <si>
    <t>Documentos de evaluación realizados</t>
  </si>
  <si>
    <t>Estrategias de promoción de la salud implementadas</t>
  </si>
  <si>
    <t>Estrategias de gestión del riesgo  para enfermedades inmunoprebenibles implementadas</t>
  </si>
  <si>
    <t>Entidades territoriales con servicio de suministro de insumos para el manejo de eventos de interés en salud pública</t>
  </si>
  <si>
    <t>Sistemas de información actualizados</t>
  </si>
  <si>
    <t>Estrategias de gestión del riesgo en temas de salud sexual y reproductiva implementadas</t>
  </si>
  <si>
    <t>Documentos de planeación con seguimiento realizado</t>
  </si>
  <si>
    <t xml:space="preserve">Mecanismos y espacios de participación social en salud conformados </t>
  </si>
  <si>
    <t>Campañas de gestión del riesgo en temas de salud sexual y reproductiva implementadas</t>
  </si>
  <si>
    <t>Asistencia técnicas realizadas</t>
  </si>
  <si>
    <t>Asistencias técnicas realizadas</t>
  </si>
  <si>
    <t>Visitas realizadas</t>
  </si>
  <si>
    <t>Estrategias de gestión de riesgo para enfermedades emergentes, reemergentes y desatendidas implementadas</t>
  </si>
  <si>
    <t>Planes estratégicos elaborados</t>
  </si>
  <si>
    <t>Documentos de evaluación realizado</t>
  </si>
  <si>
    <t>Estrategias de gestión del riesgo para enfermedades emergentes, reemergentes y desatendidas implementadas</t>
  </si>
  <si>
    <t>Documento planeación elaborado</t>
  </si>
  <si>
    <t>Distritos con vigilancia real y efectiva en su jurisdicción de calidad del agua para consumo humano, recolección, transporte y disposición final de residuos sólidos; manejo y disposición final de radiaciones ionizantes, excretas, residuos líquidos y aguas servidas y calidad del aire realizados</t>
  </si>
  <si>
    <t>Municipios especiales 1,2 y 3 con vigilancia y control sanitario real y efectivo en su jurisdicción, sobre los factores de riesgo para la salud, en los establecimientos y espacios que pueden generar riesgos para la población  realizados</t>
  </si>
  <si>
    <t>Informes de evaluación, aprobación y seguimiento de Planes de Gestión Integral de Riesgo realizados</t>
  </si>
  <si>
    <t>Asistencias tecnicas en inspeccion, vigilancia y control realizadas</t>
  </si>
  <si>
    <t>Documentos de planeación con seguimiento realizados</t>
  </si>
  <si>
    <t>Documento de lineamientos tecnicos realizados</t>
  </si>
  <si>
    <t>Usuarios del sistema</t>
  </si>
  <si>
    <t>Solicitudes evaluadas en la vigencia/solicitudes recibidas en la vigencia</t>
  </si>
  <si>
    <t>Municipios con acciones de promoción, prevención, vigilancia  y control de vectores y zoonosis realizadas</t>
  </si>
  <si>
    <t>Informes de evento generados en la vigencia</t>
  </si>
  <si>
    <t>Asistencias técnica en Inspección, Vigilancia y Control realizadas</t>
  </si>
  <si>
    <t>Asistencias técnica en inspección, vigilancia y control realizadas</t>
  </si>
  <si>
    <t>Entidades territoriales asistidas técnicamente en el plan territorial del salud</t>
  </si>
  <si>
    <t>Entidades territoriales asistidas tecnicamente en el plan de intervencines colectivas</t>
  </si>
  <si>
    <t>Número de asistencias técnicas realizadas</t>
  </si>
  <si>
    <t>Estrategias de gestión del riesgo en temas de trastornos mentales implementadas</t>
  </si>
  <si>
    <t>Entidades territoriales asististidas tecnicamente</t>
  </si>
  <si>
    <t>Documentos de evaluación realizados por Municipio.</t>
  </si>
  <si>
    <t>Documentos de evaluacion realizados</t>
  </si>
  <si>
    <t>Documentos de planeación en salud publica para atención de emergencias y desastres elaborados</t>
  </si>
  <si>
    <t>Estrategias de gestión territorial para atención en salud -pandemias- a población afectada por emergencias o desastres implementadas</t>
  </si>
  <si>
    <t>Auditorias y visitas de inspección realizadas</t>
  </si>
  <si>
    <t>Analisis realizados</t>
  </si>
  <si>
    <t>Productos de comunicación difundidos</t>
  </si>
  <si>
    <t>Instituciones financiadas para la atención en salud a la población</t>
  </si>
  <si>
    <t>Documentos de evaluación realizados - Informes de Visitas de Certificación de Habilitación</t>
  </si>
  <si>
    <t>Documentos de evaluación realizados - Informes de Visitas de Vigilancia a Planes de Mantenimiento Hospitalario</t>
  </si>
  <si>
    <t>Documentos de evaluación realizados - Contratos de Subsidio a la oferta suscritos con las 21 Empresas Sociales del Estado de los municipios descertificados y no descentralizados para el seguimiento a la ejecución de los recursos de SGP-oferta</t>
  </si>
  <si>
    <t>Documentos de evaluación realizados - Informes Trimestrales de Seguimiento a los Programas de Saneamiento Fiscal y Financiero</t>
  </si>
  <si>
    <t>Documentos de planeación realizados</t>
  </si>
  <si>
    <t>Personas apoyadas</t>
  </si>
  <si>
    <t>Hospitales de tercer nivel ampliados</t>
  </si>
  <si>
    <t>Entidades de la red pública en salud apoyadas en la adquisición de ambulancias</t>
  </si>
  <si>
    <t>Elementos de dotación hospitalaria adquiridos</t>
  </si>
  <si>
    <t>documento de planeacion realizado</t>
  </si>
  <si>
    <t>Documentos de planeación elaborados</t>
  </si>
  <si>
    <t>Entidades apoyadas</t>
  </si>
  <si>
    <t>Estrategias de gestión para temas de consumo, aprovechamiento biológico, calidad e inocuidad de los alimentos implementadas</t>
  </si>
  <si>
    <t>Estrategias de gestion del riesgo para abordar situaciones prevalentes de origen laboral implmentadas</t>
  </si>
  <si>
    <t>Documentos de investigación elaborados</t>
  </si>
  <si>
    <t>Campañas de gestión del riesgo para abordar situaciones situaciones endemo-epidémicas implementadas</t>
  </si>
  <si>
    <t>Documentos técnicos publicados y/o socializados</t>
  </si>
  <si>
    <t>Documentos metodológicos elaborados</t>
  </si>
  <si>
    <t>IDSN</t>
  </si>
  <si>
    <t>Poblacion de especial proteccion</t>
  </si>
  <si>
    <t>Poblacion de especial proteccion - primera infancia e infancia</t>
  </si>
  <si>
    <t xml:space="preserve">Poblacion de especial proteccion -primera infancia e infancia </t>
  </si>
  <si>
    <t>Componente Enfermedades Inmunoprevenibles</t>
  </si>
  <si>
    <t>Derechos sexuales y reproductivos</t>
  </si>
  <si>
    <t>CRONICAS</t>
  </si>
  <si>
    <t>Enfermedades transmisibles</t>
  </si>
  <si>
    <t>Salud ambiental</t>
  </si>
  <si>
    <t>APS</t>
  </si>
  <si>
    <t>Control de Medicamentos</t>
  </si>
  <si>
    <t>Epidemiologia VSP</t>
  </si>
  <si>
    <t>Epidemiologia VSP - Gestion del Conocimiento</t>
  </si>
  <si>
    <t>PTS</t>
  </si>
  <si>
    <t>Salud mental</t>
  </si>
  <si>
    <t>Transmisibles - ETV (Endemoepidémicas)</t>
  </si>
  <si>
    <t xml:space="preserve">CANCER </t>
  </si>
  <si>
    <t>EMERGENCIAS Y DESASTRES</t>
  </si>
  <si>
    <t>LSP</t>
  </si>
  <si>
    <t>COMUNICACIONES</t>
  </si>
  <si>
    <t>Aseguramiento</t>
  </si>
  <si>
    <t>Planeacion - SGC</t>
  </si>
  <si>
    <t>Planeacion - TICS</t>
  </si>
  <si>
    <t>Secretaria General - Gestión de Talento Humano</t>
  </si>
  <si>
    <t>Secretaria General - Gestión Documental</t>
  </si>
  <si>
    <t>Planeacion - Redes</t>
  </si>
  <si>
    <t>Planeacion - Proyectos</t>
  </si>
  <si>
    <t>SAN</t>
  </si>
  <si>
    <t>SSTInformal</t>
  </si>
  <si>
    <t>Componente</t>
  </si>
  <si>
    <t>Fortalecimiento del desarrollo institucional en planificación y gestión para el Instituto Departamental de Salud de Nariño</t>
  </si>
  <si>
    <t>Fortalecimiento de acciones en salud con enfoque diferencial para Poblaciones de especial protección en el Departamento de Nariño</t>
  </si>
  <si>
    <t>Fortalecimiento de la estrategia de atención primaria en salud en los municipios priorizados del departamento de Nariño</t>
  </si>
  <si>
    <t>Mejoramiento de la cobertura de aseguramiento y la gestión del riesgo en la prestación de servicios de salud en el departamento de Nariño</t>
  </si>
  <si>
    <t>202400000005181</t>
  </si>
  <si>
    <t>Fortalecimiento de la Implementación del componente de cáncer en la red integrada de prestadores de servicios de salud según lineamientosde Plan Decenal de control de cáncer y su plan choque en Nariño</t>
  </si>
  <si>
    <t>202400000004946</t>
  </si>
  <si>
    <t>Fortalecimiento de acciones de coberturas de vacunación del programa ampliado de inmunizaciones en el departamento de Nariño</t>
  </si>
  <si>
    <t>202400000005244</t>
  </si>
  <si>
    <t>Fortalecimiento de la cultura de autocuidado de la salud en el departamento de Nariño</t>
  </si>
  <si>
    <t>202400000005250</t>
  </si>
  <si>
    <t>Fortalecimiento de la gestión segura de medicamentos y dispositivos médicos en el departamento de Nariño</t>
  </si>
  <si>
    <t>202400000004859</t>
  </si>
  <si>
    <t>Fortalecimiento de capacidades a los entes territoriales municipales encaminados a promover los hábitos y estilos de vida saludable para la prevención de enfermedades crónicas en el departamento de Nariño</t>
  </si>
  <si>
    <t>202400000005467</t>
  </si>
  <si>
    <t xml:space="preserve">Fortalecimiento del Plan integral de Derechos Sexuales y Reproductivos Nariño Decide Nariño </t>
  </si>
  <si>
    <t>202400000005054</t>
  </si>
  <si>
    <t>Fortalecimiento de la gestión del riesgo frente a emergencias y desastres en el departamento de Nariño</t>
  </si>
  <si>
    <t>202400000004965</t>
  </si>
  <si>
    <t>Fortalecimiento de capacidades en los actores del SGSSS para la disminucion de la carga de morbilidad y mortalidad por enfermedadesemergentes, reemergentes y desatendidas en el departamento de Nariño</t>
  </si>
  <si>
    <t>202400000004927</t>
  </si>
  <si>
    <t>Fortalecimiento de la Vigilancia Epidemiológica y Gestión del Conocimiento en el Departamento Nariño</t>
  </si>
  <si>
    <t>202400000004867</t>
  </si>
  <si>
    <t>Fortalecimiento de la capacidad instalada de la Red Departamental de Laboratorios para el cumplimiento de la normatividad vigente en el departamento de  Nariño</t>
  </si>
  <si>
    <t>202400000004876</t>
  </si>
  <si>
    <t>202400000005060</t>
  </si>
  <si>
    <t>Mejoramiento de los servicios tecnológicos del Instituto Departamental de Salud de Nariño</t>
  </si>
  <si>
    <t>202400000004869</t>
  </si>
  <si>
    <t>Fortalecimiento En la Gestión del Proceso de Planeación Integral Para La Salud en Las 64 Entidades Territoriales de Salud del Departamento de Nariño</t>
  </si>
  <si>
    <t>202400000005050</t>
  </si>
  <si>
    <t>Consolidación de Territorios Saludables Y Sostenibles Hacia la Garantía del Goce Efectivo de un Ambiente Sano y la Mejora de la SaludAmbiental en el departamento de Nariño</t>
  </si>
  <si>
    <t>202400000004874</t>
  </si>
  <si>
    <t>Fortalecimiento de las Políticas Públicas relacionadas con Salud Mental y Sustancias Psicoactivas (2025) en el departamento de Nariño</t>
  </si>
  <si>
    <t>202400000005224</t>
  </si>
  <si>
    <t>Fortalecimiento de las acciones intersectoriales para el mejoramiento de la Seguridad Alimentaria y Nutricional y disminución de la enfermedadasociada (2025) en el departamento de Nariño</t>
  </si>
  <si>
    <t>202400000004883</t>
  </si>
  <si>
    <t>Fortalecimiento de la gestión del talento humano del IDSN, del departamento de Nariño</t>
  </si>
  <si>
    <t>202400000005419</t>
  </si>
  <si>
    <t>Implementación del Sistema de Gestión Documental en el Instituto Departamental de Salud de Nariño</t>
  </si>
  <si>
    <t>202400000004944</t>
  </si>
  <si>
    <t>Incremento en las coberturas de las condiciones de salud y riesgo ocupacional con intervenciones en Salud a la población trabajadora
delsector informal en el departamento de Nariño</t>
  </si>
  <si>
    <t>202400000005169</t>
  </si>
  <si>
    <t>Fortalecimiento de la estrategia de gestión integrada para reducir la morbilidad y mortalidad asociadas a enfermedades endemoepidémicas - ETV en la población a riesgo del departamento de Nariño</t>
  </si>
  <si>
    <t>Secretaria General - Salud Ocupacional</t>
  </si>
  <si>
    <t>202400000004878</t>
  </si>
  <si>
    <t>Fortalecimiento de la implementación del Sistema de Gestión y Seguridad y Salud en el Trabajo para el Instituto Departamental de Salud de Nariño</t>
  </si>
  <si>
    <t>SGP</t>
  </si>
  <si>
    <t>Contratacion de Mano de obra calificada/ Contratacion de suministro de materiales/ Contratacion de servicio de transporte permanente</t>
  </si>
  <si>
    <t>2.3.2.02.02.010-202400000004867</t>
  </si>
  <si>
    <t>Inversión</t>
  </si>
  <si>
    <t>NA</t>
  </si>
  <si>
    <t>Realizar visitas de Inspección, Vigilancia y Control a integrantes de la RDL de Nariño para la verificación de estándares de calidad según Resolución 1619 de 2015</t>
  </si>
  <si>
    <t>Realizar acciones de IVC a integrantes de la RDL en cumplimiento de la normatividad vigente</t>
  </si>
  <si>
    <t>Realizar  asistencia  técnica y seguimiento a los municipios  en la formulación y ejecución del Plan SAN con enfoque de Derecho Humano a la Alimentación
Vigilar el componente nutricional del PAE en municipios pririzados del Departamento de Nariño en articulación con la SED y Salud Ambiental del IDSN</t>
  </si>
  <si>
    <t xml:space="preserve">Realizar asistencia técnica en lineamientos IAMII y Atenciones Nutricionales de la Res. 3280 de 2018 establecidos por el Ministerio de Salud y Protección Social a las IPS priorizadas del Departamento para su certificación como IAMI
Realizar 4 Talleres Zonales en articulación con SSDSR  en las atenciones nutricionales en la gestación y curso de vida según Res. 3280 de 2018 y Res. 2350/2020
Realizar inspección y vigilancia  a la adherencia a las rutas integrales de atención resolución 3280 en atenciones nutricionale en las IPS priorizadas.
Implementar con Fundación Éxito el convenio "Nutriendo Guaguas de Mi Nariño" en los municipios Priorizados del Departamento
</t>
  </si>
  <si>
    <t>Realizar asistencia técnica en el lineamiento de atención a la desnutrición aguda en menores de 5 años Resolución 2350/2020.
 Vigilar los 64 municipios en la adherencia a los indicadores de la Res. 2350 de 2020  y realizar seguimiento a los planes de mejora suscritos con EAPB e IPS 
Realizar asistencia técnica y hacer  al reporte periódico del 100 % de las IPS Municipales al Sistema de información SISVAN WEB 
Realizar asistencia técnica y acompañamiento a través de una estrategia con una instituicón de educación superior en estrategia IAMII y alimentación del lactante y niño pequeño
Realizar Inspección y Vigilancia en las atenciones nutricinales de la Resolución 2465/2026,  3280/2018,y 2350/2020 al 100 % de las direcciones locales de Salud en el departamento
Realizar asistencia técnica y acompañamiento a través de una estrategia con una instituicón de educación superior en estrategia IAMII y alimentación del lactante y niño pequeño</t>
  </si>
  <si>
    <t xml:space="preserve">Realizar 1 Taller integrado de Consejería en Alimentación del Lactante y Niño pequeño de acuerdo con los Lineamientos del Minsalud.
Realizar asistencia técnica, seguimiento e inscripción a instituciones en el proceso de implementación de Salas Amigas del Entorno Laboral en el Departamento de Nariño 
</t>
  </si>
  <si>
    <t>Realizar articulación intersectorial con los diferentes actores del SGSSS y empresas privadas para el curso y la asistencia técnica</t>
  </si>
  <si>
    <t>1. Coordinar y ejecutar las estrategias de comunicación interna "Aquí tu Cuentas" y externa "IDSN está contigo" facilitando la visibilidad de las actividades institucionales y fortaleciendo la cultura de autocuidado de la poblaciión nariñense a través de la recolección, gestión y difusión de información en medios  de comunicación internos y externos.
2. Diseñar, producir y editar contenido auidiovisual para apoyar las estrategias de comunicación interna y externa, adaptando estos materiales para su publicación en medios de comunicación tradicionales y alternativos.
3. Adquirir bienes y servicios para asegurar la disponibilidad de herramientas actualizadas y pemitan desempeño óptimo para el cumplimiento de metas.</t>
  </si>
  <si>
    <t xml:space="preserve">1. Contratación de talento humano.
2. Elaboración de estrategias y planes de comunación interna y externa.
3. Producir y publicar 750 productos comunicativos al año.
4. Realizar el seguimiento de la ejecución de los planes de comunicación.
5. Construcción, contratación, ejecución y seguimiento de Plan de Medios con recursos de Plan de Intervenciones Colectivas, PIC.
6. Realizar cubrimientos periodísticos de eventos institucionales en el Departamento.
7. Articular el desarrollo de campañas comunicacionales institucional e interinstitucionalmente.
8. Monitoreo y seguimiento de la reputación institucional e imagen corporativa.
9. Apoyo a tareas de protocolo.
10. Relacionamiento con periodistas y medios de comunicación.
11. Presentación de informes de gestión y reporte de contratación e indicadores en plataformas públicas.
12. Asesoría de manejo comunicativo a funcionarios públicos, colaboradores y voceros institucionales.
</t>
  </si>
  <si>
    <t>2.3.2.02.02.009-202400000005467</t>
  </si>
  <si>
    <t>SALUD PÚBLICA-INVERSIÓN</t>
  </si>
  <si>
    <t>Reuniones instrainstitucionales para formular y realizar seguimiento al PARE MM</t>
  </si>
  <si>
    <t>Divulgación de la estrategia de información, educación y comunicación en derechos sexuales y reproductivos</t>
  </si>
  <si>
    <t>Realizar asistencia técnica a las mesas municipales de PEA en la estrategia educomunicativa</t>
  </si>
  <si>
    <t>Acompañamiento a los comités municipales de prevención de violencias de genero</t>
  </si>
  <si>
    <t>Teleorientacion integral en salud mental a través de la Plataforma  GLIA, como estrategia de prevención de los trastornos mentales, conducta suicida y epilepsia para la contención, derivación y activación de ruta.</t>
  </si>
  <si>
    <t xml:space="preserve">*Tramites Administrativos para contratacion de talento humano
*Realizar 2 sesiones Plan de Acción Conjunto del Consejo departamental de Salud Mental
*Realizar 2 sesiones al Plan de Acción Conjunto del Consejo Seccional de Estupefacientes.
*Realizar 2 Sesiones del Comite Departamental de Drogas del Depatamento de Nariño
*Realizar 1 seguimiento al Plan de Acción del Consejo departamental de Salud Mental,  Consejo Seccional de Estupefacientes y Comite Departamental de Drogas del Depatamento de Nariño
</t>
  </si>
  <si>
    <t>Asistencias técnicas para la transferencia de conocimiento a entidades territoriales del sector salud y Empresas Sociales del Estado, en políticas públicas de salud mental.</t>
  </si>
  <si>
    <t>*Tramites Administrativos para contratacion de talento humano
*Desarrollo de capacidades a través de 10 talleres dirigidos a los profesionales del SGSSS y otros sectores de 40 municipios priorizados del Departamento, en temáticas relacionadas con la promoción de Salud Mental.</t>
  </si>
  <si>
    <t>Inspección y vigilancia dirigidas a 50 Municipios mediante análisis de resultados e impactos de la política pública de salud</t>
  </si>
  <si>
    <t>2.3.2.02.02.009-202400000004927</t>
  </si>
  <si>
    <t xml:space="preserve">Salud Publica - Inversion </t>
  </si>
  <si>
    <t>Realizar Informes trimestrales y anuales, SITREP, Infografías, cápsulas informativas según corresponda al 100% de la información epidemiológica generada y reportada por por parte de unidades de vigilancia epidemiológica municipales UIM, a través de los diferentes métodos de vigilancia epidemiológica (Vigilancia Rutinaria, vigilancia en salud pública con enfoque comunitario, monitoreo de medios y rumores y el SAT).</t>
  </si>
  <si>
    <t>Realizar la notificación obligatoria semanal (52 semanas epidemiológicas) al Instituto Nacional de Salud de la Ocurrencia o no de los eventos sujetos a Vigilancia Epidemiológica Nacional</t>
  </si>
  <si>
    <t>Realizar el seguimiento, estudio, investigación epidemiológica de campo a posibles brotes o epidemias que requieran respuesta departamental, dentro de los Lineamientos de VSP nacionales del INS y MSPS. - Realizar Unidades de análisis al 100% de los eventos de interés en salud pública priorizados de acuerdo a lineamiento de VSP nacionales.</t>
  </si>
  <si>
    <t>Consolidar, analizar y publicar semanalmente (52 semanas) en la página web del IDSN, la información correspondiente a los Eventos de Notificación Obligatoria Semanal ENOS con el fin de mantener informada a la población sobre el comportamiento de los mismos.</t>
  </si>
  <si>
    <t>Implementar al 100% el Sistema de Alerta Temprana de acuerdo a las señales o alertas que se definan de acuerdo a lineamientos nacionales del INS</t>
  </si>
  <si>
    <t>Contratación</t>
  </si>
  <si>
    <t>2.3.2.02.02.010-202400000005050</t>
  </si>
  <si>
    <t>INVERSIÓN</t>
  </si>
  <si>
    <t>1. Tomar las de muestras de agua,  alimentos, mercurio y demás que se requieran, programadas entre municipios categoría 4, 5 y 6 del Departamento.
2. Atender las  solitudes de autorizaciones sanitarias   de agua para consumo humano en municipios categoría 4, 5 y 6  municipios del Departamento.
3. Elaborar el anexo técnico uno para la adopción de los mapas de riesgo que se prioricen entre los municipios categoría 4, 5 y 6 del Departamento.</t>
  </si>
  <si>
    <t xml:space="preserve">1. Programación de actividades  
2. Trámite de viáticos y gastos de viaje
3. Desarrollo de comisiones oficiales
4. Expedición de actos administrativos
5. Convenios Interadminsitrativos
6. Elaboración y presentación de informes
</t>
  </si>
  <si>
    <t>1. Evaluar los planes de contingencia para atención de eventos en salud ambiental.
2. Supervisar los planes de contingencia para atención de eventos en salud ambiental</t>
  </si>
  <si>
    <t>1. Realizar una reunión de asistencia técnica a las partes interesadas de Salud Ambiental para fortalecer competencias laborales.
2. Realizar una reunión de asistencia técnica a las partes interesadas de Salud Ambiental para garantizar los procesos de reinducción.</t>
  </si>
  <si>
    <t>2.3.2.02.02.006-202400000005050</t>
  </si>
  <si>
    <t>1. Elaborar Documento de planeación validado del plan de acción del Consejo Departamental de Salud Ambiental por cada mesa temática
2. Ejecutar el  Plan de trabajo del plan de acción del Consejo Departamental de Salud Ambiental por cada mesa temática</t>
  </si>
  <si>
    <t>1. Divulgar los documentos de lineamientos técnicos correspondientes a los planes y protocolos de Calidad de Aire, Adaptación al Cambio Climático, Estrategia Integral de Zoonosis, Movilidad Segura y Plan de Acción de la Estrategia de Entornos saludables (PAIES) en 63 municipios  categoría 4, 5 y 6 del departamento.
2. Elaborar el Documento con la descripción de procesos, métodos y herramientas  correspondientes a los planes y protocolos de Calidad de Aire, Adaptación al Cambio Climático, Estrategia Integral de Zoonosis, Movilidad Segura y Plan de Acción de la Estrategia de Entornos saludables (PAIES) en 63 municipios  categoría 4, 5 y 6 del departamento.
3. Elaborar y Socilaizar el Documento con los resultados de las validaciones correspondientes a los planes y protocolos de Calidad de Aire, Adaptación al Cambio Climático, Estrategia Integral de Zoonosis, Movilidad Segura y Plan de Acción de la Estrategia de Entornos saludables (PAIES) en 63 municipios  categoría 4, 5 y 6 del departamento.
4. Implementar los Planes de trabajo correspondientes a los documentos y protocolos de Calidad de Aire, Adaptación al Cambio Climático, Estrategia Integral de Zoonosis, Movilidad Segura y Plan de Acción de la Estrategia de Entornos saludables (PAIES) en 63 municipios  categoría 4, 5 y 6 del departamento.</t>
  </si>
  <si>
    <t>2.3.2.02.02.008-202400000005050</t>
  </si>
  <si>
    <t>1. Garantizar la operatividad del del Sistema de información de salud Ambiental
2. Actualizar el Sistema de información de salud Ambiental SISA</t>
  </si>
  <si>
    <t>1. Desarrollar el programa VEO en 16 municipios del departamento para prevenir intoxicaciones por plaguicidas y órgano fosforados.
2. Socializar los resultados del programa VEO en el Departamento</t>
  </si>
  <si>
    <t xml:space="preserve">1. Analizar y gestionar la información derivada de los criterios de reportes y notificaciones de los eventos en salud ambiental.
2. Realizar los requerimientos y supervisar la conducta y actuaciones en salud derivada de los criterios de reportes y notificaciones de los eventos en salud ambiental. </t>
  </si>
  <si>
    <t>se contrata 6 profesionales de enfermería, con asignación de municipios , EAPB, que entrabajo conjunto con cordinacion PAI, realicen los procesos de inspección vigilancia, articulación intersectorial, y asistencia técnica, dando cumplimiento a los lineamientos técnicos y operativos del programa ampliado de inmunizaciones.</t>
  </si>
  <si>
    <t xml:space="preserve">Se contrata profesional de enfermería , quien conjuntamente con el auxiliar de red de frio realicen procesos de solicitud, recepción, almacenamiento, control de temperatura y distribución de los biológicos e insumos necesarios para las ESES, SMS de los 64 municipios del departamento </t>
  </si>
  <si>
    <t>se contrata profesional de ingeniería de sistemas para que en forma conjunta con el tecnico area de la Salud, se realice procesos de  verificación y seguimiento a la calidad del dato y asistencias técnicas en los diferentes procesos del sistema de información PAI, dirigida las DLS/ESE/EAPB, de los 64 municipios del departamenton</t>
  </si>
  <si>
    <t>2.3.1.01.01.001.01-202400000005169</t>
  </si>
  <si>
    <t>INVERSIÓN SALUD PÚBLICA</t>
  </si>
  <si>
    <t>Realizar en las comunidades a riesgo para dengue, acciones de promoción de gestión de control físico y reordenamiento al medio para reducir los factores de riesgo, hacer prevención, vigilancia y control de los vectores en 11 municipios de alto riesgo y 7 municipios de bajo riesgo priorizados por carga de enfermedad o factores de riesgo para presentar brotes por dengue.
Realizar acciones de promoción, prevención y vigilancia de la enfermedad de Chagas, leishmaniasis cutánea con énfasis en los menores de 10 años de edad, fiebre amarilla, chikungunya, zika y cualquier otra ETV en todo el departamento de Nariño, según necesidad por reportes epidemiológicos.</t>
  </si>
  <si>
    <t>Gastos de viáticos y transporte para el cumplimiento de acciones de promoción, prevención y control de las ETV en las comunidades dispersas a riesgo.</t>
  </si>
  <si>
    <t>Realizar desarrollo de capacidades (virtual o presencial) mediante Asistencias técnicas en las Guías de atención integral de pacientes con dengue para evitar complicaciones y muertes en el departamento de Nariño.
Realizar visitas de IV en las IPS, DLS, EAPB de los 19 municipios priorizados, para verificar la adherencia a las guías de atención de pacientes con dengue, incluyendo la vigilancia epidemiológica como parte de las acciones de rutina de los actores SGSSS, para garantizar la calidad de la atención de pacientes</t>
  </si>
  <si>
    <t>Contratación de TH
Gastos de viáticos, transporte y gastos de viaje para el capacitar al TH en salud de los municipios priorizados y a riesgo de ETV en dengue.</t>
  </si>
  <si>
    <t>Realizar visitas de IV en las IPS, DLS, EAPB de los 19 municipios priorizados, para verificar la adherencia a las guías de atención de pacientes con malaria, incluyendo la vigilancia epidemiológica como parte de las acciones de rutina de los actores SGSSS, para garantizar la calidad de la atención de pacientes.
Realizar desarrollo de capacidades (virtual o presencial) mediante Asistencias técnicas en las Guías de atención integral de pacientes con malaria para evitar complicaciones y muertes en el departamento de Nariño.
Hacer seguimiento al 100% de comprimisos adquiridos mediante la articulación intersectorial con MSPS - BID, OPS, la Academia, Centros de Investigación reconocidos, sectores gubernamentales y ONG en el desarrollo de Proyectos nacionales, internacionales, investigaciones en ETV y dar cumplimiento a lo establecido en el Convenio interadministrativo 224 firmado entre el IDSN y el MSPS según se actualice - IREM.</t>
  </si>
  <si>
    <t>Contratación de TH
Gastos de viáticos, transporte y gastos de viaje para el capacitar al TH en salud de los municipios priorizados y a riesgo de ETV, en malaria.</t>
  </si>
  <si>
    <t>TN</t>
  </si>
  <si>
    <t>TRANSFERENCIAS NACIONALES</t>
  </si>
  <si>
    <t xml:space="preserve">Realizar educación en las comunidades a riesgo urbanas y rurales para identificar síntomas de malaria e implementar con las ESE de los 10 municipios de la costa Pacífica, Policarpa y Cumbitara la resolución 2283 de 2023 - (ColVol), para mejorar la oportunidad del diagnóstico y tratamiento en el 100% de veredas focalizadas, para reducir el riesgo de transmisión de la enfermedad, complicaciones y muertes de la población de Nariño. 
Realizar acciones de promoción y prevención en zona urbanas y rurales (Resolución 3280 de 2018), para la eliminación del hábitat de los vectores, vigilancia comunitaria y control de malaria en 120 localidades focalizadas y priorizadas en los 10 municipios de alto riesgo de la costa Pacífica, Taminango, Cumbitara, Policarpa, Ancuya y Ricaurte, que presenten la mayor carga de enfermedad o con condición para presentar brotes por ETV. 
</t>
  </si>
  <si>
    <t>Pago de nómina
Gastos inherentes a la nómina
TH - ETV Cofinanciado por el MSPS -TN destinación específica</t>
  </si>
  <si>
    <t>1. Realizar acciones de inspeccion y vigilancia en 40 entidades territoriales de salud priorizadas del indole municipal</t>
  </si>
  <si>
    <t xml:space="preserve">salud publica inversion </t>
  </si>
  <si>
    <t>Inversion</t>
  </si>
  <si>
    <t>Desarrollo de capacidades a los actores de comité Departamental y a 5 comités locales de seguridad y salud en el trabajo en el fortalecimiento política pública de seguridad y Salud en el Trabajo en el departamento de Nariño</t>
  </si>
  <si>
    <t>Articuladamente con todos los actores de los comités normativos, se planea, desarrolla y evalúa asistencia técnica tipo desarrollo capacidades a los actores de comité Departamental y a 5 comités locales de seguridad y salud en el trabajo en el fortalecimiento política pública de seguridad y Salud en el Trabajo en el departamento de Nariño</t>
  </si>
  <si>
    <t>Desarrollo de capacidades a los actores del Sistema de Seguridad Social a través de: La Semana de la Seguridad Social y el Treceavo Congreso Departamental de Salud y Ámbito Laboral para la sensibilización en la Política de Seguridad y Salud en el Trabajo</t>
  </si>
  <si>
    <t>Articuladamente con todos los actores de los comités normativos, se aplica en el mes de abril (última semana) La Semana de La Seguridad Social, con temáticas especificas desde: Salud, Pensión y Riesgos Laborales, Induciendo a generar cultura de seguridad Social en el Marco de la Ley 1502 de 2011. Se da continuidad a evento institucionalizado en el Departamento, desarrollando la planeación y ejecución  del el Treceavo Congreso Departamental de Salud y Ámbito Laboral, los dos eventos son evaluados como productos desarrollados por el comité seccional de seguridad y salud en el trabajo, evaluación de satisfacción de asistentes al evento.</t>
  </si>
  <si>
    <t>Desarrollo de capacidades a los 64 DLS municipios del departamento de Nariño para la inclusión, formulación y ejecución de planes de acción con recursos para el desarrollo de la Política Publica de Seguridad y salud en el trabajo dirigida prioritariamente a población trabajadora informal.</t>
  </si>
  <si>
    <t xml:space="preserve">Se planea, organiza, ejecuta y evalúa la Asistencia Técnica a direcciones locales de Salud por sub regiones en la aplicación de la política pública de seguridad y salud en el Trabajo orientada a desarrollarse prioritariamente en el sector de la informalidad desde las competencias municipales desde el sector salud. verificándose la inclusión de esta política en los PAS Municipales desde Salud y Ámbito Laboral   </t>
  </si>
  <si>
    <t>Efectuar a 64 entidades territoriales de salud asistencia técnica en identificación y aplicación de variables estadísticas poblacionales para el fortalecimiento del sistema de información de seguridad y salud en el trabajo en el departamento de Nariño</t>
  </si>
  <si>
    <t>A partir de la evaluación de indicadores estadísticos desde el sistemas de información de Salud y Ámbito Laboral del departamento, se planea y ejecuta el desarrollo de la Asistencia Técnica abordando el manejo de plataformas de consulta de poblaciones (Líneas de Base, Encuesta de Caracterización, Matriz de Promoción y Prevención, Reporte de Accidentes, Muertes de los sectores de la economía formal e informal del departamento como a su vez del reporte de las fichas de Accidentes de Reporte del sector informal en aplicativo propio del IDSN, lo anterior dirigido a las 64 direcciones locales de salud para la oportuna toma de decisiones con su población</t>
  </si>
  <si>
    <t>Realizar desarrollo de capacidades a las 64 entidades territorial de salud del departamento en lineamientos técnicos para la aplicación de la política pública en el sector de la informalidad a través del Modelo de caracterización de condiciones de Salud y Ocupacional</t>
  </si>
  <si>
    <t xml:space="preserve">Se planea, desarrolla y ejecuta la asistencia técnica al micro territorios priorizados por el municipio para aplicar la política de seguridad y salud en el trabajo en el sector de la informalidad a través del modelo de caracterización de condiciones de salud y ocupacional de sector de la informalidad en sus tres etapas de desarrollo    </t>
  </si>
  <si>
    <t>Desarrollar en 45 municipios priorizados 1 asistencia técnica y 3 seguimiento en la aplicación de la Estrategia de entornos saludables en riesgo químico en agricultura</t>
  </si>
  <si>
    <t>Teniendo en cuenta la normatividad específica de entornos saludables con la inclusión de los 5 entornos y las necesidades identificadas del riesgo químico en agricultura en 45 municipios, se adelanta la asistencia técnica en dicha estrategia y se desarrollan 3 seguimientos para el logro de resultados por cada entorno</t>
  </si>
  <si>
    <t xml:space="preserve"> Desarrollar capacidades a las 20 DLS priorizadas 1 asistencia técnica y 3 seguimientos en la Estrategia de entornos saludables en riesgo químico en minería, capacidades a las 5 DLS priorizadas 1 asistencia técnica y 3 seguimientos en la Estrategia de entornos saludables en riesgo químico en Pirotecnia</t>
  </si>
  <si>
    <t>Teniendo en cuenta la normatividad específica de entornos saludables con la inclusión de los 5 entornos y las necesidades identificadas del riesgo químico en Minería en 15 municipios, necesidades identificadas del riesgo químico en pirotecnia en 5 municipios se adelanta la asistencia técnica en dicha estrategia y se desarrollan 3 seguimientos para el logro de resultados por cada entorno</t>
  </si>
  <si>
    <t>Realizar seguimiento trimestral a la integridad de los datos consignados que alimentan el sistema de información de salud y ámbito laboral departamental para reportes trimestrales a nivel nacional (SISPRO-PAS- Modulo aplicativo WEB nacional de Licencias de Seguridad y Salud en el Trabajo y Tablero de control de salud y Ámbito Labora</t>
  </si>
  <si>
    <t xml:space="preserve">A partir de los seguimientos, validación mensuales de los datos estadísticos, se consolida, unifica y reportan a plataformas SISPRO-PAS- Modulo aplicativo WEB nacional de Licencias de Seguridad y Salud en el Trabajo y Tablero de control de salud y Ámbito Laboral </t>
  </si>
  <si>
    <t>Realizar evaluación y seguimiento al desarrollo de capacidades institucionales a las entidades territoriales de salud del departamento a través del Plan de Acción en Salud formulado de la dimensión de Salud y ámbito laboral municipal para el desarrollo de la política pública de Seguridad y salud en el trabajo.</t>
  </si>
  <si>
    <t xml:space="preserve">A partir de la evaluación de la inclusión de la política de Salud y Ámbito laboral de acuerdo con competencias municipales desde el sector salud, aprobación del Pas de la vigencia, se adelanta seguimiento semestral al desarrollo de sus acciones con el objeto de fortalecer la aplicación de la política pública de seguridad y salud en el trabajo en los territorios   </t>
  </si>
  <si>
    <t>Seguimiento a los planes de acción de comités normativos de Seguridad y Salud en el trabajo y cumplimiento de compromisos adquiridos desde el sector salud en el comité departamental interinstitucional de erradicación de trabajo infantil</t>
  </si>
  <si>
    <t xml:space="preserve">El comité departamental y la red de comités locales de seguridad y salud en el trabajo se desarrolla a través de reuniones mensuales para la ejecución y auto evaluación de las acciones consignadas en los planes de acción de la vigencia </t>
  </si>
  <si>
    <t xml:space="preserve">Formulación de planes de acción de los Comités normativos de Seguridad y Salud en el Trabajo y de estrategia de Erradicación de Trabajo infantil </t>
  </si>
  <si>
    <t>A partir de la evaluación de la vigencia anterior y con aplicación de normatividad vigente, se formulan los planes de acción teniendo en cuenta las competencias institucionales de los actores que se incorporan y que son parte de la aplicación de la política, se formula el plan de acción con actividades por líneas estratégicas con productos desarrollados articuladamente entre los actores de acuerdo con cada competencia por sector y evaluados a final del periodo.</t>
  </si>
  <si>
    <t>Realizar seguimiento y acompañamiento a los 64 DLS municipios del departamento de Nariño en la aplicación de acciones colectivas a través del Modelo de caracterización de condiciones de Salud y Ocupacional en el sector informal desde las competencias municipales</t>
  </si>
  <si>
    <t xml:space="preserve">Periódicamente se verifican en las 64 direcciones territoriales de salud, las acciones articuladas y por concurrencia establecidas en el PIC departamental orientadas al desarrollo de acciones y de acuerdo a las tecnologías en los micro territorios priorizados del sector de la informalidad </t>
  </si>
  <si>
    <t>Desarrollar en las 68 ESEs del Departamento Asistencia técnica y acompañamiento en la identificación, tipificación, y notificación del reporte del Accidente de Trabajo y Enfermedad Ocupacional</t>
  </si>
  <si>
    <t>A partir de evaluación de los reportes de los casos dados por las Empresas Sociales del Estado, se da la asistencia técnica para la continuidad de reporte desde los servicios de urgencias desde la identificación, tipificación y notificación del Accidente de Trabajo y enfermedad ocupacional en sector de la economía informal en los municipios en el marco de la ley 1562 del 2012</t>
  </si>
  <si>
    <t>Realizar inspección y vigilancia en identificación, Tipificación, y notificación a las 68 ESEs en reporte de Accidente de Trabajo y Enfermedad Ocupacional de población trabajadora</t>
  </si>
  <si>
    <t xml:space="preserve">Mensualmente se verifica los reportes de accidentes de trabajo a través de Plataforma ATSIWeb. A partir del cual se planea organiza y ejecuta la inspección y vigilancia del reporte donde de manera presencial se verifica los egresos por eventos de accidente de trabajo verificando el adecuado y oportuno reporte del accidente en esta población trabajadora, se dan directrices para hacer los ajustes y cargue correspondiente  </t>
  </si>
  <si>
    <t>Realizar seguimiento trimestral a las Entidades Territoriales de Salud en el reporte de casos de accidentes de ocupacional en el aplicativo web del IDSN</t>
  </si>
  <si>
    <t xml:space="preserve">Con la validación mensual, se consolida y unifica los casos reportados al aplicativo WEB desde 64 municipios, reportándolos al sistema de información de seguridad y salud en el trabajo, con la finalidad de analizar estadísticamente las condiciones de salud y laboral de la población del sector de la informalidad en cada territorio  </t>
  </si>
  <si>
    <t>Realizar asistencia técnica en los lineamientos para prevención, manejo y control de Enfermedad Diarreica Aguda EDA en el departamento de Nariño</t>
  </si>
  <si>
    <t>Contratacion de talento humano para la realizacion de actividades</t>
  </si>
  <si>
    <t>Realizar asistencia técnica en los lineamientos, protocolos y guías de practica clínica relacionadas con el abordaje de la EDA en los actores del sistema general de seguridad social en Salud del departamento de Nariño</t>
  </si>
  <si>
    <t>Realizar asistencia técnica en los lineamientos, protocolos y guías de practica clínica relacionadas con el abordaje de la IRA en los actores del sistema general de seguridad social en Salud del departamento de Nariño</t>
  </si>
  <si>
    <t>Diagnóstico</t>
  </si>
  <si>
    <t>Documento con el diseño metodológico</t>
  </si>
  <si>
    <t>Documento metodológico preliminar</t>
  </si>
  <si>
    <t>Plan de trabajo</t>
  </si>
  <si>
    <t>Documento con los resultados de las validaciones</t>
  </si>
  <si>
    <t>Resultados análisis de información</t>
  </si>
  <si>
    <t>4.2.2 Realizar Seguimiento y evaluación a la implementación de los planes de control de infecciones en las instituciones de mediana y alta complejidad</t>
  </si>
  <si>
    <t>Realizar asistencia tecnica para la impelementacion de los planes de control de infecciones en las instituciones de mediana y alta complejidad</t>
  </si>
  <si>
    <t>Documento de planeación validado</t>
  </si>
  <si>
    <t>Realizar 8 visitas de inspección y vigilancia en EAPBS para evaluar la adherencia a protocolos, guías de manejo y adherencia a tratamientos relacionados con Enfermedad de Hansen en el departamento</t>
  </si>
  <si>
    <t>realizar 8 visitas de inspección y vigilancia en EAPBS para evaluar la adherencia a protocolos, guías de manejo y adherencia a tratamientos relacionados con tuberculosis en el departamento</t>
  </si>
  <si>
    <t>Fortalecimiento de la Gestión Participativa y articulación Institucional para la Gestión de la Salud publica en el Departamento de Nariño</t>
  </si>
  <si>
    <t>Realizado el  apoyo financiero de la Subdirección de Salud publica</t>
  </si>
  <si>
    <t>2.3.1.01.01.001
2.3.1.01.02.002
2.3.1.01.02.003
2.3.1.01.02.004
2.3.1.01.02.005</t>
  </si>
  <si>
    <t>Realizar el seguimiento a la ejecucion financiera y apoyo financiero para el normal desarrollo de las acciones de salud publica.</t>
  </si>
  <si>
    <t xml:space="preserve">SUBDIRECCION DE SALUD PUBLICA </t>
  </si>
  <si>
    <t>Realizado el acompañamiento jurídico a los procesos de la Subdirección de Salud Publica y mantener la linea base en cero en cuanto a evitar la configuración de caducidad de los procesos administrativos sancionatorios</t>
  </si>
  <si>
    <t>Realizar el acompañamiento jurídico a los procesos de la Subdirección de Salud Publica y mantener la linea base en cero en cuanto a evitar la configuración de caducidad de los procesos administrativos sancionatorios</t>
  </si>
  <si>
    <t>Realizado la consolidación, monitoreo y evaluación de indicadores de desempeño de los proyectos de salud pública, y coordinar esfuerzos con los equipos técnicos y actores clave para asegurar el cumplimiento de los objetivos y metas de los proyectos de la Subdirección de Salud Pública.</t>
  </si>
  <si>
    <t>2.3.2.02.02.008-202400000004872</t>
  </si>
  <si>
    <t xml:space="preserve"> la consolidación, monitoreo y evaluación de indicadores de desempeño de los proyectos de salud pública, y coordinar esfuerzos con los equipos técnicos y actores clave para asegurar el cumplimiento de los objetivos y metas de los proyectos de la Subdirección de Salud Pública</t>
  </si>
  <si>
    <t>Realizar apoyo financiero de la Subdirección de Salud publica Transferencias Nacionales ETV</t>
  </si>
  <si>
    <t xml:space="preserve">TN </t>
  </si>
  <si>
    <t>SALUD PUBLICA-TRANSFERENCIAS NACIONALES</t>
  </si>
  <si>
    <t xml:space="preserve">Realizar el pago de nomina de ETV,y adelantar los planes de eliminacion </t>
  </si>
  <si>
    <t>Realizar apoyo financiero de la Subdirección de Salud publica Transferencias Nacionales TBC</t>
  </si>
  <si>
    <t>2.3.2.02.02.009-202400000004872</t>
  </si>
  <si>
    <t xml:space="preserve">Realizar el reintego de los recuros no ejecutados a cargo de la resolucion de transferencias nacionales de Tuberculosis </t>
  </si>
  <si>
    <t xml:space="preserve">Realizar apoyo financiero de la Subdirección de Salud publica Transferencias Nacionales, Recursos de Capital </t>
  </si>
  <si>
    <t>7134, 7234, 7123,7131,7223</t>
  </si>
  <si>
    <t>OTROS RC</t>
  </si>
  <si>
    <t>OTROS RECURSOS DE TN Y RC</t>
  </si>
  <si>
    <t>Realizar el reintegro de recursos teniendo en cuenta las solicitudes desde el MINSALUD, de resoluciones de transferencia nacional sin cierre financiero.</t>
  </si>
  <si>
    <t>Reintegro según solicitud y estudio</t>
  </si>
  <si>
    <t>Fortalecimiento de la Autoridad Sanitaria</t>
  </si>
  <si>
    <t xml:space="preserve">Generando documentos resultantes de las acciones de inspección y vigilancia a las Empresas Promotoras de Salud y municipios en el flujo de recursos (circular 030/2013)e Inspección y vigilancia en la auditoría de la Guía de Auditorías a Empresas Promotoras de Salud, gestión de Peticiones Quejas y Reclamos, evaluación de la capacidad de gestión de las Direcciones Locales de Salud (Decreto 3003/2005). </t>
  </si>
  <si>
    <t>43
7211</t>
  </si>
  <si>
    <t>REGISTRO
Recursos de balance licores</t>
  </si>
  <si>
    <t>2.3.2.02.02.008</t>
  </si>
  <si>
    <t>INVERSION</t>
  </si>
  <si>
    <t>Realizar acciones de inspeccion y vigilancia al 100% de las Empresas Administradoras de Planes de Beneficios y los municipios en el flujo de recursos (Circular 030/2013 y demás instrumentos de seguimiento Supersalud)</t>
  </si>
  <si>
    <t>1. Contratacion de profesional en contaduria (enero a diciembre)
2. Contratación de tecnologo en sistemas (enero- diciembre)</t>
  </si>
  <si>
    <t>7212</t>
  </si>
  <si>
    <t>Recursos de balance cerveza</t>
  </si>
  <si>
    <t>2.3.2.02.02.009</t>
  </si>
  <si>
    <t>Realizar acciones de inspección y vigilancia al 100% de las Empresas Administradoras de Planes de Beneficios y los municipios en la auditoria GAUDI y demás acciones de vigilancia que corresponda (PQR)</t>
  </si>
  <si>
    <t>1, Contratación de 6 profesionales area de la salud  (enero-diciembre)</t>
  </si>
  <si>
    <t>R.C. Impuesto Loterías</t>
  </si>
  <si>
    <t>Realizar 42 visitas de evaluación de la capacidad de gestión a las DLS certificadas sobre el cumplimiento de sus competencias de acuerdo al Decreto 3003/2005</t>
  </si>
  <si>
    <t>1, Viaticos y gastos de viaje transporte (febrero - julio)</t>
  </si>
  <si>
    <t>7211
7212
43</t>
  </si>
  <si>
    <t>Recursos de balance licores
Recursos de balance cerveza
Impuesto de Registro</t>
  </si>
  <si>
    <t>Apoyar  100% de las  actividades de la Oficina de Atención al Usuario  para el seguimiento a recursos de oferta, respuesta a derechos de petición, apoyo a la OAJ en la respuesta de incidentes de desacato y auditoría de concurrencia</t>
  </si>
  <si>
    <t>Auditar integralmente el 100% de cuentas radicadas por prestación de servicios de salud a la PPNA de difícil afiliación y migrantes en el departamento de Nariño</t>
  </si>
  <si>
    <t>7211
7212
7213</t>
  </si>
  <si>
    <t>Recursos de balance licores
Recursos de balance cerveza
Recursos de balance Loterias</t>
  </si>
  <si>
    <t>Operativizar el Centro Regulador de Urgencias y Emergencias - CRUE-, gestionando las solicitudes de referencia y contrarreferencia de pacientes las 24 horas del día, 365 días al año,  con las entidades del sector salud y organismos de socorro que hacen parte del Sistema Nacional para la Prevención y Atención de Desastres</t>
  </si>
  <si>
    <t>102; 103;104; 105;107; 108
202; 201;
302;
401;402;405;406;407;
502;507;
701;702;
7111;7112;713;7142;
7211;7212;7242</t>
  </si>
  <si>
    <t>Impuestos Loterías; Derechos de explotación de juegos de apuestas permanentes o chance
Ipoconsumo de cerveza (Iva del 8% cerveza) nacional; impuesto tabaco; impuesto a licores;  coljuegos; impuesto cigarrillos; rendimientos financieros rentas cedidas; recursos de balance rentas cedidas</t>
  </si>
  <si>
    <t xml:space="preserve">Asignar y girar el  100% de los recursos para la cofinanciación del regimen subsidiado a los entes municipales. </t>
  </si>
  <si>
    <t>1. Cofinanciación LMA a los 64 municipios (enero- diciembre)</t>
  </si>
  <si>
    <t>SGP OFERTA</t>
  </si>
  <si>
    <t>Ejecutar el giro de los recursos FONSAET a las ESE con Programa de Saneamiento Fiscal y Financiero, viabilizado por Minhacienda</t>
  </si>
  <si>
    <t>1. Giro de los recursos a 8 Ese con programa de Saneamiento Fiscal y Financero viabilizado (abril- diciembre)</t>
  </si>
  <si>
    <t xml:space="preserve">RECURSOS  DE BALANCE TRANSFERENCIAS NACIONALES </t>
  </si>
  <si>
    <t>Ejecutar los recursos de prestación de servicios de salud (inimputables, migrantes, dificil afiliación, etc)</t>
  </si>
  <si>
    <t>2. Realizar el pago de aproximadamente 200 cuentas por prestación de servicios de salud a la poblacion objeto del departamento (abril- diciembre)</t>
  </si>
  <si>
    <t>201;202;
33;
401;402;405;406
7121;7133;
7200;7211;7212;7213;7233;
7322</t>
  </si>
  <si>
    <t>IMPUESTOS CERVEZAS PSS; TRANSFERENCIAS NACIONALES;IMPUESTO LICORES PSS; RENDIMIENTOS FINANCIEROS PSS; RECURSOS DE BALANCE PSS; REINTEGROS APORTES PATRONALES</t>
  </si>
  <si>
    <t>1. Contratar aproximadamente 1500 refrigerios para asistentes a talleres (marzo, junio, septiembre, noviembre)</t>
  </si>
  <si>
    <t xml:space="preserve">Realizar 4 talleres de capacitación dentro del SOGC </t>
  </si>
  <si>
    <t xml:space="preserve">Realizar 4 talleres  para seguimiento a la información reportada en SIHO - Decreto 2193 a los prestadores publicos. </t>
  </si>
  <si>
    <t>1. Contratar aproximadamente 1000 refrigerios para asistentes a talleres (febrero, mayo, agosto, diciembre)</t>
  </si>
  <si>
    <t>Realizar 4 mesas de trabajo en cumplimiento de la Circular 030/2013 para garantizar el flujo de recursos de la red  pública de prestadores de servicios de salud</t>
  </si>
  <si>
    <t>1. Contratar aproximadamente 1250 refrigerios para asistentes a talleres (febrero, mayo, agosto, diciembre)</t>
  </si>
  <si>
    <t>Realizar asesoría y acompañamiento técnico en el cumplimiento de los principios de la misión médica a 15 dls en sus territorios priorizados por más alto número de infracciones e incidentes a misión médica</t>
  </si>
  <si>
    <t>1. Realizar 30 visitas para AT en misión medica (febrero- diciembre)</t>
  </si>
  <si>
    <t xml:space="preserve">Apoyar el 100% de visitas de  verificación y/o de IVC en la prestación de servicios de salud a los actores del SGSSS públicos y privados en el cumplimiento de los estándares de habilitación a traves de talento humano calificado </t>
  </si>
  <si>
    <t>43
7211
7212</t>
  </si>
  <si>
    <t>IMPUESTO DE REGISTRO
R.C LICORES
RC CERVEZAS</t>
  </si>
  <si>
    <t>Garantizar el  100% del apoyo logistico necesario para la realización  de visitas de IVC en prestación de servicios de salud y seguimiento a prestadores de servicios de salud en cumplimiento de condiciones de habilitación dentro del SOGC</t>
  </si>
  <si>
    <t>1, Viaticos y gastos de viaje transporte (febrero - junio)</t>
  </si>
  <si>
    <t xml:space="preserve">Realizar 50 visitas de inspección y vigiancia al Plan de mantenimiento hospitalario de la red pública de prestadores </t>
  </si>
  <si>
    <t>1, Viaticos y gastos de viaje transporte (julio - diciembre)</t>
  </si>
  <si>
    <t>R.C. Otras Vigencias</t>
  </si>
  <si>
    <t>Ejecutar  convenios  con las 21 Empresas Sociales del Estado priorizadas por el Ministerio de Salud y Protección Social para el seguimiento a la ejecución de los recursos de SGP-oferta</t>
  </si>
  <si>
    <t>1. Contratacion de recursos de oferta con 21 ESE priorizadas por el Ministerio de Salud (marzo- diciembre)</t>
  </si>
  <si>
    <t>Recursos de balance licores</t>
  </si>
  <si>
    <t>Apoyar en la revisión técnica y financiera al 100% de las ESE categorizadas en riesgo medio y alto por parte de Minsalud, para lograr la viabilización de sus Programas de Saneamiento Fiscal y Financiero</t>
  </si>
  <si>
    <t>1. Contratación de 1 contador publico</t>
  </si>
  <si>
    <t>Sistemas de Informacion Implementados</t>
  </si>
  <si>
    <t>23</t>
  </si>
  <si>
    <t>2.3.2.02.02.006-202400000005060</t>
  </si>
  <si>
    <t>Contratar el desarrollo y/o servicio del Software de Archivo, correspondencia, auditoria, micrositios, e-learning, otros del IDSN SERVICIOS PRESTADOS A LAS EMPRESAS Y SERVICIOS DE PRODUCCIÓN</t>
  </si>
  <si>
    <t>7211</t>
  </si>
  <si>
    <t>Contratación de soporte básico de Red de Voz y Datos- SERVICIOS PRESTADOS A LAS EMPRESAS Y SERVICIOS DE PRODUCCIÓN</t>
  </si>
  <si>
    <t>2.3.2.02.02.008-202400000005060</t>
  </si>
  <si>
    <t>Proyecto de Diseño de Red de Voz y Datos para Laboratorio SERVICIOS PRESTADOS A LAS EMPRESAS Y SERVICIOS DE PRODUCCIÓN</t>
  </si>
  <si>
    <t>7243</t>
  </si>
  <si>
    <t>Administrar la Seguridad de la Información sobre la infraestructura del IDSN SERVICIOS PRESTADOS A LAS EMPRESAS Y SERVICIOS DE PRODUCCIÓN</t>
  </si>
  <si>
    <t>7111</t>
  </si>
  <si>
    <t>Gastos de viaje o viáticos de personal de planta - SERVICIOS PRESTADOS A LAS EMPRESAS Y SERVICIOS DE PRODUCCIÓN</t>
  </si>
  <si>
    <t>7112</t>
  </si>
  <si>
    <t>Contratar servicios tecnológicos de software, soporte y actualización del Software Sysman, Google, seguridad, backup, SGC SERVICIOS PRESTADOS A LAS EMPRESAS Y SERVICIOS DE PRODUCCIÓN</t>
  </si>
  <si>
    <t xml:space="preserve"> Contratación de un (1) Ingeniero de Sistemas - Manejador de Bases de Datos para la generación y presentación de informes. SP SERVICIOS PRESTADOS A LAS EMPRESAS Y SERVICIOS DE PRODUCCIÓN</t>
  </si>
  <si>
    <t xml:space="preserve"> Contratación de un (1) Ingeniero (Administrador de plataformas: Telemedicina -Interoperabilidad) SERVICIOS PRESTADOS A LAS EMPRESAS Y SERVICIOS DE PRODUCCIÓN</t>
  </si>
  <si>
    <t>2.3.2.02.02.010-202400000005060</t>
  </si>
  <si>
    <t>Contratación de un (1) Técnico de apoyo a TIC SERVICIOS PRESTADOS A LAS EMPRESAS Y SERVICIOS DE PRODUCCIÓN</t>
  </si>
  <si>
    <t>Contratación de dos (2) técnicos de apoyo a soporte TIC SERVICIOS PRESTADOS A LAS EMPRESAS Y SERVICIOS DE PRODUCCIÓN</t>
  </si>
  <si>
    <t>Contratación de un (1) Ingeniero de apoyo a soporte página Web SERVICIOS PRESTADOS A LAS EMPRESAS Y SERVICIOS DE PRODUCCIÓN</t>
  </si>
  <si>
    <t>Contratación de un (1) Ingeniero (Seguridad de la Información) SERVICIOS PRESTADOS A LAS EMPRESAS Y SERVICIOS DE PRODUCCIÓN</t>
  </si>
  <si>
    <t xml:space="preserve"> Contratación de un (1) Ingeniero (Desarrollador de software) - SP SERVICIOS PRESTADOS A LAS EMPRESAS Y SERVICIOS DE PRODUCCIÓN</t>
  </si>
  <si>
    <t>Proyecto de desarrollo de una aplicación piloto basada en Inteligencia Artificial - IA para el análisis de datos de salud. (Apoyo al observatorio de datos del SIVIGILA) SERVICIOS PRESTADOS A LAS EMPRESAS Y SERVICIOS DE PRODUCCIÓN</t>
  </si>
  <si>
    <t>Capacitacion en administración, uso y apropiación de TIC y Seguridad de la Información a personal del IDSN - SERVICIOS PRESTADOS A LAS EMPRESAS Y SERVICIOS DE PRODUCCIÓN</t>
  </si>
  <si>
    <t xml:space="preserve"> Adquirir la Infraestructura tecnológica del IDSN, según necesidades (Servidores, computadores, impresoras, scanners, portátiles, tables, equipos de red, licenciamiento de software) SERVICIOS PRESTADOS A LAS EMPRESAS Y SERVICIOS DE PRODUCCIÓN</t>
  </si>
  <si>
    <t>2.3.2.02.01.004-202400000005060</t>
  </si>
  <si>
    <t>Diagnóstico SERVICIOS PRESTADOS A LAS EMPRESAS Y SERVICIOS DE PRODUCCIÓN</t>
  </si>
  <si>
    <t>2.3.2.02.02.009-202400000005060</t>
  </si>
  <si>
    <t>Plan de trabajo SERVICIOS PRESTADOS A LAS EMPRESAS Y SERVICIOS DE PRODUCCIÓN</t>
  </si>
  <si>
    <t>Documento de planeación validado SERVICIOS PRESTADOS A LAS EMPRESAS Y SERVICIOS DE PRODUCCIÓN</t>
  </si>
  <si>
    <t>2.3.2.02.02.008-202400000004876</t>
  </si>
  <si>
    <r>
      <rPr>
        <b/>
        <sz val="12"/>
        <rFont val="Arial"/>
        <family val="2"/>
      </rPr>
      <t>1.1.6.</t>
    </r>
    <r>
      <rPr>
        <sz val="12"/>
        <rFont val="Arial"/>
        <family val="2"/>
      </rPr>
      <t xml:space="preserve"> Realizar  desarrollo de capacidades a los actores del SGSSS de los 43 municipios con población étnica sobre normas y enfoque de atención diferencial étnico en salud.
</t>
    </r>
    <r>
      <rPr>
        <b/>
        <sz val="12"/>
        <rFont val="Arial"/>
        <family val="2"/>
      </rPr>
      <t xml:space="preserve">1.1.7. </t>
    </r>
    <r>
      <rPr>
        <sz val="12"/>
        <rFont val="Arial"/>
        <family val="2"/>
      </rPr>
      <t>Realizar inspección y vigilancia a 43 entes territoriales y 6 EAPB  en implementación de normas y enfoque de atención diferencial en salud a población étnica.</t>
    </r>
  </si>
  <si>
    <r>
      <rPr>
        <b/>
        <sz val="12"/>
        <rFont val="Arial"/>
        <family val="2"/>
      </rPr>
      <t>1.1.1</t>
    </r>
    <r>
      <rPr>
        <sz val="12"/>
        <rFont val="Arial"/>
        <family val="2"/>
      </rPr>
      <t xml:space="preserve"> Participación en los escenarios de articulación intersectorial para la gestión
del riesgo ante emergencias y desastres , se Incluyen COMITE de GESTION DE
RIESGOS Y DESASTRES, COMITÉ DE DERECHOS HUMANOS/ </t>
    </r>
    <r>
      <rPr>
        <b/>
        <sz val="12"/>
        <rFont val="Arial"/>
        <family val="2"/>
      </rPr>
      <t>1.1.2</t>
    </r>
    <r>
      <rPr>
        <sz val="12"/>
        <rFont val="Arial"/>
        <family val="2"/>
      </rPr>
      <t xml:space="preserve"> Asistencia técnica para la formulación del Plan de Respuesta del sector
salud a 20 entidades territoriales de salud / 
</t>
    </r>
    <r>
      <rPr>
        <b/>
        <sz val="12"/>
        <rFont val="Arial"/>
        <family val="2"/>
      </rPr>
      <t>2.1.1</t>
    </r>
    <r>
      <rPr>
        <sz val="12"/>
        <rFont val="Arial"/>
        <family val="2"/>
      </rPr>
      <t xml:space="preserve"> Asistencia técnica para la formulación del Plan de Respuesta del sector
salud a 20 entidades territoriales de salud ( Hospitales) </t>
    </r>
    <r>
      <rPr>
        <b/>
        <sz val="12"/>
        <rFont val="Arial"/>
        <family val="2"/>
      </rPr>
      <t>2.1.2</t>
    </r>
    <r>
      <rPr>
        <sz val="12"/>
        <rFont val="Arial"/>
        <family val="2"/>
      </rPr>
      <t xml:space="preserve"> Realizar 1 evaluación de ESTRATEGIA HOSPITALES RESILIENTES a 1 HOSPITAL DE MEDIANA O ALTA COMPLEJIDAD -</t>
    </r>
  </si>
  <si>
    <t>7211
7213</t>
  </si>
  <si>
    <t>Realizar auditoria externa bajo la norma ISO 9001: 2015 al SGC de IDSN
Realizar apoyo a la revision de cumplimiento de requisitos del SGC en los 12 procesos de IDSN para la certificación del sistema de gestión.</t>
  </si>
  <si>
    <t xml:space="preserve">Recursos propios </t>
  </si>
  <si>
    <t>Realizar gestion y apoyo para la financiacion y ejecucion del 100% de proyectos, bajo demanda y  asociados a la ampliacion de la red publica hospitalaria del Departamento</t>
  </si>
  <si>
    <t>Realizar gestion y apoyo para la financiacion y ejecucion del 100% de proyectos, bajo demanda y  asociados al transporte de pacientes de la red publica hospitalaria del Departamento</t>
  </si>
  <si>
    <t>Realizar gestion y apoyo para la financiacion y ejecucion del 100% de proyectos, bajo demanda y  asociados a la dotacion de equipos para de la red publica hospitalaria del Departamento</t>
  </si>
  <si>
    <t>Realizar gestion y apoyo para la financiacion y ejecucion del 100% de proyectos, bajo demanda y  asociados a la construccion y dotacion de hospitales de primer nivel de atencion para la red publica hospitalaria del Departamento</t>
  </si>
  <si>
    <t>Realizar gestion y apoyo para la financiacion y ejecucion del 100% de proyectos, bajo demanda y  asociados a la construccion y dotacion de unidades moviles extramurales para la red publica hospitalaria del Departamento</t>
  </si>
  <si>
    <t>Intersubsectorial Salud</t>
  </si>
  <si>
    <t>Recursos Propios</t>
  </si>
  <si>
    <t>Desarrollo de las activiades del decreto 612 de 2018: Plan de bienestar social, Plan de estimulos e incentivos y plan institucional de capacitación</t>
  </si>
  <si>
    <t>X</t>
  </si>
  <si>
    <t>Formulacion, ejecucion y seguimiento del plan de formalizacion laboral para IDSN</t>
  </si>
  <si>
    <t xml:space="preserve">1. Actualizar y Ejecutar Programas y Procedimientos del SGSST en un 90%, 
 2. Educar, Sensibilizar y Capacitar a los comités y todos los actores del SGSST del IDSN,
 3. Formulación del plan de trabajo anual de Seguridad y Salud en el Trabajo para el IDSN,
 4.Gestionar el desarrollo de las actividades del programa de Medicina Preventiva en base a los Sistemas de Vigilancia Epidemiológica existentes en el IDSN, 
5. Gestionar riesgos laborales identificados previniendo accidentes y enfermedades de origen laboral en todos los trabajadores del IDSN,
6. Gestionar riesgos laborales identificados previniendo accidentes y enfermedades de origen laboral en todos los trabajadores del IDSN SERVICIOS DE VENTA Y DE DISTRIBUCION
 </t>
  </si>
  <si>
    <t>1.Contratación talento humano para adelantar las actividades de actualizacion de todos los documentos del SGSST.
2. Ejecutar actividades establecidas en el plan de trabajo anual SST vigencia 2025
3. Contratar el personal de manera oportuna para la formulacion del plan de trabajo anual 2025
4.Contratación IPS que realice examenes medicos ocupacionales, ejecutar actividades del programa de medicina preventiva en articulación con el talento humano de la oficna de SST
5.Realizar la identificación de peligros de todas las sedes del IDSN, adelantar actividades de inspecciones planeadas, inspeccion a puestos de trabajo, verificación de la necesidad EPP para realizar la dotación de los mismos, capacitacion de uso mantenimiento y reposición, seguimiento a condiciones de salud del talente humano en base a el resultado de los examenes medicos ocupacionales, Gestionar la prevencion del riesgo psicosocial ejecutando las actividades plasmadas en el plan de trabajo anual 2025
6. Acorde a las inspecciones realizadas analizar las necesidades que en materia de Seguridad y Salud en el Trabajo se requieran realizando la gestion para la adquision de los elementos como: mobiliarios, epp, señalizacion, elementos de emergencia, elementos de confort ergonomico, de igual manera adelantar la verificacion de criterios de SST a provedores y contratistas en cumplimineto al decreto 1072 de 2015.</t>
  </si>
  <si>
    <t>PROPIOS</t>
  </si>
  <si>
    <t xml:space="preserve">2.3.2.02.02.007-202400000005419
</t>
  </si>
  <si>
    <t>1. Elaborar 100% de las necesidades de instrumentos archivísticos para IDSN
2. Realizar la contratacion de espacio fisico para archivo central
3.Realizar la organizacion de las historias laborales del 100% de exfuncionarios de IDSN, segun lo faltante
4.Realizar levantamiento de inventarios y organizacion de archivos, segun el 100% de necesidades de IDSN
5. Elaborar el modelo de requisitos e Implementación del sistema de Gestión Documental Electrónica de ArchivosSGDEA</t>
  </si>
  <si>
    <t xml:space="preserve">1,Contratacion para la elaboracion de instrumento archivistico. 2,Contratacion de espacion fisico para documentos de archivo central.  3,Contratacion para la organización de historias laborales para digitalizacion.  4,Contratacion para levantamiento y organizacion de inventarios de archivos.  5,Contratacion para elaboracion de requisitos </t>
  </si>
  <si>
    <t xml:space="preserve">2.3.2.02.02.008-202400000005218
</t>
  </si>
  <si>
    <t xml:space="preserve">Servicios prestados a las empresas y servicios de producción </t>
  </si>
  <si>
    <t xml:space="preserve">1.1.1. Realizar  desarrollo de capacidades a los actores del SGSSS de los 64 municipios para la implementacion del protocolo de atención integral en salud con enfoque psicosocial para víctimas del conflicto armado e implementacion del Progrma de Atención Psicosocial a Víctimas del Conflicto PAPSIVI del Ministerio de Salud y Proteccion Social y seguimiento segun disposición nacional.
1.1.2.Desarrollar procesos de inspección y vigilancia a las DLS de los 64 municipios del departamento y EAPBS para el seguimiento a los planes de trabajo municipales para la implementación del protocolo de atención integral en salud con enfoque psicosocial para víctimas del conflicto armado y constitución de las mesas para la medida de rehabilitacion municipal.
1.1.3.Realizar desarrollo de capacidades a los 64 municipios del departamento en procedimiento de certificación de discapacidad  según Resolucion 1197 y/o normatividad vigente del MSPS.
1.1.4.Realizar visitas de inspeccion y vigilancia a los 32 municipios  priorizados sobre normatividad vigente en atencion de salud  a población con  discapacidad.
1.1.5. Realizar desarrollo de capacidades a los 64 municipios en estrategia RBC en población con discapacidad, según MSPS.
1.Realizar acciones de inspeccion y vigilancia en 32 entidades territoriales de salud priorizadas del indole municipal  para verificar el cumplimiento de la  normativa vigente en favor de la atencion integral de la poblacion en situacion de calle.
2. Brindar acompañamiento a los municipios visitados para garantizar la trasmision del conocimiento </t>
  </si>
  <si>
    <t>Contratación de profesionales.</t>
  </si>
  <si>
    <t xml:space="preserve">2.3.2.02.02.006-202400000005218
</t>
  </si>
  <si>
    <t>Comercio y distribución; alojamiento; servicios de suministro de comidas y bebidas</t>
  </si>
  <si>
    <t>Realizar acciones de inspeccion y vigilancia en 32 entidades territoriales de salud priorizadas del indole municipal  para verificar el cumplimiento de la  normativa vigente en favor de la atencion integral de la poblacion en situacion de calle.</t>
  </si>
  <si>
    <t xml:space="preserve">Contratacion refrigerios </t>
  </si>
  <si>
    <t>2.3.2.02.02.008-202400000005218</t>
  </si>
  <si>
    <t>Contratacion profesional en psicologia</t>
  </si>
  <si>
    <t xml:space="preserve">
2.3.2.02.02.009-202400000005218
</t>
  </si>
  <si>
    <t xml:space="preserve">Servicios para la comunidad, sociales y personales/Fortalecimiento de acciones en salud con enfoque diferencial para Poblaciones de especial protección </t>
  </si>
  <si>
    <t xml:space="preserve">
2.3.2.02.02.010-202400000005218
</t>
  </si>
  <si>
    <t>Viáticos de los funcionarios en comisión</t>
  </si>
  <si>
    <t>Viáticos</t>
  </si>
  <si>
    <t xml:space="preserve">
2.3.2.02.02.006-202400000005218</t>
  </si>
  <si>
    <t>Comercio y distribución; alojamiento; servicios de suministro de comidas y bebidas; servicios de transporte; y servicios de distribución de electricidad, gas y agua</t>
  </si>
  <si>
    <t>Transporte contratistas</t>
  </si>
  <si>
    <t>Contratación de profesionales</t>
  </si>
  <si>
    <t xml:space="preserve">
2.3.2.02.02.010-202400000005218</t>
  </si>
  <si>
    <t xml:space="preserve">2.3.2.02.02.009-202400000005218
</t>
  </si>
  <si>
    <t xml:space="preserve">1.1.8. Realizar desarrollo de capacidades a los 64 entes territoriales, Empresas Sociales del Estado, Direcciones Locales y/o Secretarias Municipales de Salud y Centros de Atención en normatividad vigente en salud diferencial para la atención al adulto mayor y socialización de la Política pública de envejecimiento humano y vejez 
1.1.9. Realizar Inspección Vigilancia a municipios con centros de atención al adulto mayor autorizados en el Departamento de Nariño en el cumplimiento de la normatividad vigente.
1.1.10. Realizar Inspección y Vigilancia a Empresas Sociales del Estado, Direcciones Locales y Secretarias Municipales de Salud de municipios priorizados sobre la normatividad vigente en la atención integral del adulto mayor </t>
  </si>
  <si>
    <t xml:space="preserve">
2.3.2.02.02.006-202400000005218
</t>
  </si>
  <si>
    <t xml:space="preserve">2.1.1. Realizar formulación y seguimiento a la implementación de un plan de acción bajo enfoque de articulación intersectorial para la atención en salud de la población víctima del conflicto armado interno.
2.1.2. Realizar formulación y seguimiento a la implementación de un plan de acción bajo enfoque de articulación intersectorial para la atención en salud de la población étnica del departamento de Nariño, a través de la mesa departamental de salud indígena y otros espacios de articulación intersectorial de comunidades étnicas.
2.1.3. Realizar formulación y seguimiento a la implementación de planes de acción bajo enfoque de articulación intersectorial para la atención en salud de la población de personas mayores.
2.1.4. Formulación, ejecución y seguimiento a los planes de acción con los actores del nivel departamental en torno al fortalecimiento de salud en PcD y Resolución 3317 y/o normatividad vigente.
1.Realizar acciones de inspeccion y vigilancia en 32 entidades territoriales de salud priorizadas del indole municipal 
2.Cumplir con  el 60% de los compromisos que se adquieran de la participacion en reuniones trimestrales de articulacion intersectorial e inteinstitucional
3.Elaborar y socializar  mensualmente  los listados censales de la poblacion en situacion de calle segun  ley 1641 del 2013 y Decreto 1285 del 2022 para garantizar la atención integral en  salud para población en situacion  de calle en los municipios del Departamento de Nariño. </t>
  </si>
  <si>
    <t>2.3.2.02.02.008-20240000000521</t>
  </si>
  <si>
    <t xml:space="preserve">Servicios profesionales </t>
  </si>
  <si>
    <t>2.3.2.02.02.010-202400000005218</t>
  </si>
  <si>
    <t xml:space="preserve">Viaticos profesional de planta </t>
  </si>
  <si>
    <t>Cumplir con  el 60% de los compromisos que se adquieran de la participacion en reuniones trimestrales de articulacion intersectorial e inteinstitucional ( Consejo Dptal de Politica Social, mesa departamental de habitante de calle; EAPB ; IDSN) relizadas  en favor de la atención integral de la poblacion habitante de calle y en calle  del Departamento de Nariñor.</t>
  </si>
  <si>
    <t xml:space="preserve">Elaborar y socializar  mensualmente  los listados censales de la poblacion en situacion de calle segun  ley 1641 del 2013 y Decreto 1285 del 2022 para garantizar la atención integral en  salud para población en situaión de calle en los municipios del Departamento de Nariño. </t>
  </si>
  <si>
    <t>Contratacion tecnico en sistemas</t>
  </si>
  <si>
    <t>2.3.2.02.02.009-202400000005218</t>
  </si>
  <si>
    <t xml:space="preserve"> Realizar 4 talleres en la modalidad presencial para la generacion de  capacidades,  dirigidos a los actores del SGSSS  sobre normativa vigente relacionada con: valoración integral en salud;</t>
  </si>
  <si>
    <t xml:space="preserve">Contratacion  de profesional  en enfermeria. Elaboracion de estudios previos.  Gestiones admininstrativas para contratacion </t>
  </si>
  <si>
    <t>Costear salon y refrigerios para 4 talleres. Planeacion del evento.convocatoria. Desarrollo del evento. Evaluacion . Consolidacion y presentacion del informe. Legalizacion del evento.</t>
  </si>
  <si>
    <t xml:space="preserve">
2.3.2.02.02.009-202400000005218</t>
  </si>
  <si>
    <t>Cumplir con  el 60% de los compromisos que se adquieran de la particpacion en reuniones trimestrales de articulacion intersectorial e inteinstitucional- SEGIS</t>
  </si>
  <si>
    <t>Contratacion  de profesional  en enfermeria
Recepcion de invitacion.Participacion. Construccion en equipo del plan de accion, participacion trimestral.</t>
  </si>
  <si>
    <t>Contratacion  de profesional  en enfermeria.</t>
  </si>
  <si>
    <t>gastos de viaje para profesionales de contrato</t>
  </si>
  <si>
    <t xml:space="preserve"> Realizar acciones de inspeccion y vigilancia en 40 entidades territoriales de salud priorizadas del indole municipal</t>
  </si>
  <si>
    <t xml:space="preserve">2.3.2.02.02.009-202400000005218
</t>
  </si>
  <si>
    <t xml:space="preserve"> Servicios para la comunidad, sociales y personales.
</t>
  </si>
  <si>
    <t xml:space="preserve">Gestionar clave y usuario para acceso al SSDI en los 64 municipios.
</t>
  </si>
  <si>
    <t xml:space="preserve">Contratacion de profesional en enfermeria </t>
  </si>
  <si>
    <t>2.Participar en el 100% de las unidades de analisis.</t>
  </si>
  <si>
    <t>Contratacion de profesional en pediatria</t>
  </si>
  <si>
    <t>Recepcion, validacion , analisis  y consolidacion del  100% de los reportes de los planes, programas y estrategias realizados por  los 64 municipios del Departamento; según herramienta creada por la Entidad departamental.</t>
  </si>
  <si>
    <t xml:space="preserve">Implementar el plan de reduccion de mortalidad infantil en 6 municipios  del departamento con mayor tasa de mortalidad por eventos ocurridos por EDA, IRA y DNT en niños menores de 5 años </t>
  </si>
  <si>
    <t xml:space="preserve">1.Servicios para la comunidad, sociales y personales.
</t>
  </si>
  <si>
    <t xml:space="preserve">Generar  capacidades  a traves de la realizacion de 12 talleres presenciales, dirigidos a los profesionales asistenciales, del area de la salud que atienen a los niños de primera infancia e infancia en las ESE publicas de baja complejidad ubicadas en los 6 municipios priorizados por tasas de mortalidad infantil.  </t>
  </si>
  <si>
    <t xml:space="preserve">Convenio interadministrativo hospital padrino </t>
  </si>
  <si>
    <t xml:space="preserve">1Servicios para la comunidad, sociales y personales.
</t>
  </si>
  <si>
    <t>Planeacion, seguimiento y evaluacion de las dos jornadas de administracion masiva de medicamentos antihelmintica con albendazol</t>
  </si>
  <si>
    <t xml:space="preserve">Contratacion profesional de enfermeria </t>
  </si>
  <si>
    <t xml:space="preserve">Contrtacion tecnico en sistemas </t>
  </si>
  <si>
    <t>2.3.2.02.02.009-202400000004946</t>
  </si>
  <si>
    <t>Realizar Asitencia Tecnica (2 talleres ) para elaboracion de Plan de Accion Anual PAI 2025 dirigido a las DLS/SMS de los 64 municipios del Departamento y taller de evaluacion de calidad del dato,dirigido a las DLS/SMS, IPS/ESE de los 64 municipios del Departamento y acompañamiento a municipios priorizados en las jornadas nacionales de vacuancion. MANO DE OBRA CALIFICADA</t>
  </si>
  <si>
    <t>se contrata 6 profesionales de enfermería, para realizar 2 talleres en los 64 municipios para desarrollar el plan de accion en vacunacion 2025</t>
  </si>
  <si>
    <t>2.3.2.02.02.006-202400000004946</t>
  </si>
  <si>
    <t>Realizar Asitencia Tecnica (2 talleres ) para elaboracion de Plan de Accion Anual PAI 2025 dirigido a las DLS/SMS de los 64 municipios del Departamento y taller de evaluacion de calidad del dato,dirigido a las DLS/SMS, IPS/ESE de los 64 municipios del Departamento y acompañamiento a municipios priorizados en las jornadas nacionales de vacuancion. SERVICIOS DE ALOJAMIENTO COMIDAS Y BEBIDAS</t>
  </si>
  <si>
    <t>se contrata servicio de transporte y asignacion de viaticos para los profesionales de enfermería, en desarrollo de 2 talleres en los 64 municipios para desarrollar el plan de accion en vacunacion 2025</t>
  </si>
  <si>
    <t>Realizar visitas de inspeccion y vigilancia al cumplimiento de los lineamientos PAI a los municipios priorizados por oberturas bajas y aporte poblacional y seguimiento a los municipios con indicadores criticos y a las 8 EAPBS subscritas al Departamento MANO DE OBRA CALIFICADA</t>
  </si>
  <si>
    <t>Realizar visitas de inspeccion y vigilancia al cumplimiento de los lineamientos PAI a los municipios priorizados por oberturas bajas y aporte poblacional y seguimiento a los municipios con indicadores criticos y a las 8 EAPBS subscritas al Departamento SERVICIOS DE ALOJAMIENTO COMIDAS Y BEBIDAS</t>
  </si>
  <si>
    <t>se realiza asignacion de viaticos a 6 profesionales de enfermería, con asignación de municipios , EAPB, que entrabajo conjunto con cordinacion PAI, en desarrollo de los procesos de inspección vigilancia, articulación intersectorial, y asistencia técnica, dando cumplimiento a los lineamientos técnicos y operativos del programa ampliado de inmunizaciones.</t>
  </si>
  <si>
    <t>Realizar visitas de inspeccion y vigilancia al cumplimiento de los lineamientos PAI a los municipios priorizados por oberturas bajas y aporte poblacional y seguimiento a los municipios con indicadores riticos y a las 8 EAPBS subscritas al Departamento TRANSPORTE</t>
  </si>
  <si>
    <t>se contrata servicio de transporte para 6 profesionales de enfermería, con asignación de municipios , EAPB, en desarrollo de procesos de inspección vigilancia, articulación intersectorial, y asistencia técnica, dando cumplimiento a los lineamientos técnicos y operativos del programa ampliado de inmunizaciones.</t>
  </si>
  <si>
    <t>Realizar 3 reuniones con el comite departamental PAI y segun necesidad articulacion intra e intersectorial con aliados estratégicos para disminuir las brechas de acceso a la vacunación y promover la equidad del programa de manera permanente para toda la población objeto del territorio nacional. MANO DE OBRA CALIFICADA</t>
  </si>
  <si>
    <t>se contrata 6 profesionales de enfermería, para el desarrollo de 3 reuniones con el comité PAI Departamental</t>
  </si>
  <si>
    <t>Realizar 3 reuniones con el comite departamental PAI y segun necesidad articulacion intra e intersectorial con aliados estratégicos para disminuir las brechas de acceso a la vacunación y promover la equidad del programa de manera permanente para toda la población objeto del territorio nacional. SERVICIOS DE ALOJAMIENTO COMIDAS Y BEBIDAS</t>
  </si>
  <si>
    <t>se asignan viaticosy transporte para 6 profesionales de enfermería, en el desarrollo de 3 reuniones con el comité PAI Departamental</t>
  </si>
  <si>
    <t>Meta cumplida</t>
  </si>
  <si>
    <t>Realizar actividades relacionadas con solicitud, recepcion, conservacion, distribucion de biológicos, dispositivos médicos e insumos del PAI acorde a lo descrito en la Resolución 3100 de 2019 en su nexo Técnico MANO DE OBRA CALIFICADA</t>
  </si>
  <si>
    <t>2.3.2.02.02.010-202400000004946</t>
  </si>
  <si>
    <t>Asegurar el almacenamiento, conservación y transporte para el traslado de vacunas e insumos del programa desde el centros de acopio departamentale hacia el punto de los municipios costa pacifica centro de acopio Tumaco - SERVICIOS DE ALOJAMIENTO COMIDAS Y BEBIDAS</t>
  </si>
  <si>
    <t>Se asigana viaticos y transporte para el traslado y conservacion de vacunas e insumos a los centros de acopio municipales</t>
  </si>
  <si>
    <t>2.3.2.02.02.008-202400000004946</t>
  </si>
  <si>
    <t>Realizar 12 seguimientos a la calidad del dato digitados en el sistema de información PAIWEB, como tambien información consolidada y enviada de los 64 municipios en vacunacion, de acuerdo a lineamientos del Ministerio de Salud y Protección Social. MANO DE OBRA CALIFICADA</t>
  </si>
  <si>
    <t>Realizar dos Asistencias tecnicas en sistemas de informacion PAI a laS ESE/IPS, DLS/SMS, EAPBS de los 64 municipios del Departamento MANO DE OBRA CALIFICADA</t>
  </si>
  <si>
    <t xml:space="preserve">se contrata profesional de ingeniería de sistemas para que en forma conjunta con el tecnico area de la Salud desarrollen dos asistencias tecnicas en sistemas de informacion </t>
  </si>
  <si>
    <t>Realizar dos Asistencias tecnicas en sistemas de informacion PAI a laS ESE/IPS, DLS/SMS, EAPBS de los 64 municipios del Departamento SERVICIOS DE ALOJAMIENTO COMIDAS Y BEBIDAS</t>
  </si>
  <si>
    <t>se asigna viaticos y transporte para desarrollo de dos asistencias tecnicas en los 64 municipios de Sistemas de informacion PAI</t>
  </si>
  <si>
    <t>Realizar una investigacion operativa que permita estimar la poblacion infantil objeto de vacunacion principalmente 0, 1 y 5 años existentes en el departamento para determinar la poblacion real Existente. MANO DE OBRA CALIFICADA</t>
  </si>
  <si>
    <t>Se contrata con institucion Universitaria una investigacion que permita estimar un procedimiento de identificacion poblacional de usuarios a vacunar en edades de 0,1,5 años.</t>
  </si>
  <si>
    <t>Contratacion de profesionales de salud para apoyo en el desarrollo de PAREMM</t>
  </si>
  <si>
    <t>2.3.2.02.02.006-202400000005467</t>
  </si>
  <si>
    <t>Desarrollo de agenda de asistencia técnica</t>
  </si>
  <si>
    <t>Apoyo logistico para el desarrollo de asistencia técnica</t>
  </si>
  <si>
    <t>Seguimiento a los PAREMM de los actores del SGSSS</t>
  </si>
  <si>
    <t>Contratacion de profesionales de salud</t>
  </si>
  <si>
    <t xml:space="preserve">Visitas de inspección, vigilancia y asistencia técnica </t>
  </si>
  <si>
    <t>Apoyo logistico para el desarrollo de asistencia técnica de contratistas</t>
  </si>
  <si>
    <t>2.3.2.02.02.010-202400000005467</t>
  </si>
  <si>
    <t>Apoyo logistico para el desarrollo de asistencia técnica de profesionales de planta</t>
  </si>
  <si>
    <t>Reuniones, visitas, capacitaciones en coordinación de la mesa de prevención de embarazo en adolescentes</t>
  </si>
  <si>
    <t>Contratación de profesionales de salud</t>
  </si>
  <si>
    <t>Desarrollo de asistencia técnia a las mesas intersectoriales municipales de prevención de embarazo en adolescentes en estrategias</t>
  </si>
  <si>
    <t>Apoyo logistico personal contrato</t>
  </si>
  <si>
    <t>Apoyo logistico personal planta</t>
  </si>
  <si>
    <t>Apoyo logistico para el desarrollo de capacitaciones</t>
  </si>
  <si>
    <t>Desarrollo del plan de prevención de las violencias de genero en el marco del comité departamental</t>
  </si>
  <si>
    <t>Desarrollo de reuniones y acciones de inspección vigilancia y asistencia técnica</t>
  </si>
  <si>
    <t>Apoyo logistico personal de contrato</t>
  </si>
  <si>
    <t>Desarrollo de visitas de inspección vigilancia y asistencia técnica</t>
  </si>
  <si>
    <t>Apoyo logistico personal de planta</t>
  </si>
  <si>
    <t>Apoyo logistico personal de contrato e insumos necesarios</t>
  </si>
  <si>
    <t>Desarrollo de agenda de asesorías y talleres en relación a la estrategia de terapia profilaxis pre- exposición</t>
  </si>
  <si>
    <t>Apoyo logistico para desarrollo de actividades</t>
  </si>
  <si>
    <t>Desarrollo de visitas y asistencia técnica a la red de prestación de servicios con relación al cumplimiento de guias y protocolos de ITS-VIH</t>
  </si>
  <si>
    <t>2.3.3.02.02.008-202400000005162</t>
  </si>
  <si>
    <t>Desarrrollo de agenda de asistencia técnica a los actores del SGSSS en relación al modelo OSIEGD</t>
  </si>
  <si>
    <t>Contratacion de profesional de salud</t>
  </si>
  <si>
    <t>2.3.3.02.02.009-202400000005162</t>
  </si>
  <si>
    <t>Contratacion de profesional de salud especializado</t>
  </si>
  <si>
    <t>2.3.3.02.02.006-202400000005162</t>
  </si>
  <si>
    <t>Realización de visitas de inspeccioón, vigilancia y asistencia técnica a municipios</t>
  </si>
  <si>
    <t xml:space="preserve">2.3.2.02.02.006-202400000004859
</t>
  </si>
  <si>
    <t xml:space="preserve">
2.3.2.02.02.009-202400000004859
</t>
  </si>
  <si>
    <t xml:space="preserve">
2.3.2.02.02.010-202400000004859
</t>
  </si>
  <si>
    <t>Gastos de viaje y transporte</t>
  </si>
  <si>
    <t>Contratacion para la elaboracion de materiales para desarrollo de capacidades de los actores</t>
  </si>
  <si>
    <t>Gastos de viaje y transporte
Capacitaciones</t>
  </si>
  <si>
    <t>Contratacion con IPS que atiende grupos etnicos</t>
  </si>
  <si>
    <t>Convenio con Universidades para investigacion operativa</t>
  </si>
  <si>
    <t>Contratacion con Institucion prestadora para desarrollo de capacidades</t>
  </si>
  <si>
    <t>Actividades de IVC
Gastos de viaje y transporte</t>
  </si>
  <si>
    <t xml:space="preserve">2.3.2.02.02.008-202400000005050
</t>
  </si>
  <si>
    <t xml:space="preserve">1. Complementar y apoyar la gestión del modelo de Inspección, Vigilancia y Control en 64 municipios del Departamento.
</t>
  </si>
  <si>
    <t>1. Contratación del talento humano requerido para fortalecer la fiscalización sanitaria según perfiles definidos por el ministerio de Salud.</t>
  </si>
  <si>
    <t xml:space="preserve">
2.3.2.02.02.010-202400000005050
</t>
  </si>
  <si>
    <t xml:space="preserve">
2. Supervisar la Ejecución del modelo de Inspección, Vigilancia y control en 64 municipios del Departamento através de la fiscalización sanitaria en campo.
</t>
  </si>
  <si>
    <t xml:space="preserve">1. Programación de actividades  de supervisisón al personal operativo que desarrolla acciones de fiscalización sanitaria en 63 municipios de departamento
2. Desarrollo de acciones de supervisión en cada municipio al personal operativo que desarrolla acciones de fiscalización sanitaria en 63 municipios de departamento garantizando los viáticos del personal de planta que desempeña las funciones de supervisión.
3. Presentación y consolidación de la información para tomar desiciones que aporten a la mejora continua. 
</t>
  </si>
  <si>
    <t xml:space="preserve">
2.3.2.02.02.006-202400000005050
</t>
  </si>
  <si>
    <t xml:space="preserve">1. Programación de actividades  de supervisisón al personal operativo que desarrolla acciones de fiscalización sanitaria en 63 municipios de departamento
2. Desarrollo de acciones de supervisión y apoyo en cada municipio al personal operativo que desarrolla acciones de fiscalización sanitaria en 63 municipios de departamento garantizando los viáticos del personal de contrato  que complemente  las funciones de supervisión.
3. Presentación y consolidación de la información para tomar desiciones que aporten a la mejora continua. 
</t>
  </si>
  <si>
    <t xml:space="preserve">
2.3.2.02.02.006-202400000005050
</t>
  </si>
  <si>
    <t xml:space="preserve">
2. Supervisar la Ejecución del modelo de Inspección, Vigilancia y control en 64 municipios del Departamento a través de acciones de Inspección y Vigilanica en campo.</t>
  </si>
  <si>
    <t xml:space="preserve">1. Contartar lo medios de trasporte en la modalidad expreso y   permanente  para desarrollar las acciones de  de apoyo al personal operativo que desarrolla acciones de fiscalización sanitaria en 63 municipios de departamento
2. Presentación y consolidación de la información para tomar desiciones que aporten a la mejora continua. 
</t>
  </si>
  <si>
    <t xml:space="preserve">
2.3.2.02.01.006-202400000005050
</t>
  </si>
  <si>
    <t>3. Garantizar los insumos, elementos críticos y servicios complementarios para el desarrollo de acciones de Inspección, vigilancia y control en 64 municipios del Departamento.</t>
  </si>
  <si>
    <t>1. Adquisición de reactivos e insumos para la toma y procesamiento de muestras de agua y sustacias químicas para la vigilancia sanitaria en el departamento.</t>
  </si>
  <si>
    <t xml:space="preserve">
2.3.2.02.01.003-202400000005050</t>
  </si>
  <si>
    <t>1. Adquisición de  insumos para la toma  y transporte de muestras de alimentos (Bolsas) para la vigilancia de la inocuidad alimentaria  en el departamento.</t>
  </si>
  <si>
    <t xml:space="preserve">
2.3.2.02.01.004-202400000005050</t>
  </si>
  <si>
    <t>1. Adquisición de  insumos para la vigilancia  y toma de muestras de  alimentos (Term{ometros),  para la vigilancia de la inocuidad alimentaria  en el departamento.</t>
  </si>
  <si>
    <t xml:space="preserve">2.3.2.02.02.006-202400000005050
</t>
  </si>
  <si>
    <t xml:space="preserve">1. Programación de actividades  de evaluación
2. Trámite de viáticos y gastos de viaje para evaluar los planes de contingencia en municipios de competencia del IDSN
3. Desarrollo de comisiones oficiales para la evaluación
4. Elaboración y presentación de informes
</t>
  </si>
  <si>
    <t xml:space="preserve">
2.3.2.02.02.010-202400000005050</t>
  </si>
  <si>
    <t xml:space="preserve">1. Programación de actividades  
2. Trámite de viáticos y gastos de viaje
3. Desarrollo de comisiones oficiales
4 Desarrollo del procedimiento de Asistencia Técnica a las partes interesadas para el fortalecimiento capacidades y competencias en salud ambiental
4. Elaboración y presentación de informes
</t>
  </si>
  <si>
    <t xml:space="preserve">1. Programación de actividades  
2. Desarrollo del procedimiento de Articulación Intersectorial
3, Adquisición de refrigerios para el desarrollo de las mesas de articulación 
4. Elaboración y presentación de informes y actas de reunión
</t>
  </si>
  <si>
    <t xml:space="preserve">1. Programación de actividades  
2. Desarrollo del procedimiento de Articulación Intersectorial 
3, Desarrollo de comisiones oficiales para desarrollo de la asistencia Técnica.
5. Elaboración y presentación de informes y actas de reunión
</t>
  </si>
  <si>
    <t xml:space="preserve">1. Programación de actividades  
2. Desarrollo de actividades contractuales para actualizar el sistema de información de salud ambiental
3. Elaborar el Convenios Interadminsitrativos en caso que se requiera para actualizar el sistema de información en salud ambiental
4. Elaboración y presentación de informes 
</t>
  </si>
  <si>
    <t xml:space="preserve">1. Concurrir a 63 municipios del Departamento para el desarrollo de la Jornada Masiva de Vacunación Antirrábica.
</t>
  </si>
  <si>
    <t xml:space="preserve">1. Programación de actividades  
2. Desarrollo de actividades contractuales para adquirir los insumos y elementos necesarios para el desarrollo de la jornada masiva de vacunación antirrábica en el departasmento (Jeringas, Agujas, equipos de red de frío)
3. Desarrollo de la tecnología de vacunación antirrábica
7. Elaboración y presentación de informes
</t>
  </si>
  <si>
    <t xml:space="preserve">1. Programación de actividades  
2. Desarrollo de actividades contractuales para adquirir los insumos y elementos necesarios para el desarrollo de la jornada masiva de vacunación antirrábica en el departasmento (Guardianes)
3. Desarrollo de la tecnología de vacunación antirrábica
7. Elaboración y presentación de informes
</t>
  </si>
  <si>
    <t>1. Contratación del talento humano requerido para fortalecer la jornada masiva de vacunación antirrábica en el departamento según perfiles definidos por el ministerio de Salud.</t>
  </si>
  <si>
    <t xml:space="preserve">
2.3.2.02.02.006-202400000005050
</t>
  </si>
  <si>
    <t xml:space="preserve">
1. Desarrollar 4 reuniones del Consejo Departamental de Zoonosis.</t>
  </si>
  <si>
    <t xml:space="preserve">1. Programación de actividades  
2. Desarrollo del procedimiento de Articulación Intersectorial
3, Adquisición de refrigerios para el desarrollo de las mesas de articulación del consejo departamental de salud ambiental
4. Elaboración y presentación de informes y actas de reunión
</t>
  </si>
  <si>
    <t xml:space="preserve">
2.3.2.02.01.008-202400000005050</t>
  </si>
  <si>
    <t>2.3.2.02.01.004-202400000005050</t>
  </si>
  <si>
    <t xml:space="preserve">1. Programación de actividades  
3. Trámite de viáticos y gastos de viaje a municipios donde exista inconsistencia en la información reportada
4. Desarrollo de comisiones oficiales para realizar el proceso de Asistencia Técnica y Articulación Itersectorial
5. Elaboración y presentación de informes
</t>
  </si>
  <si>
    <t xml:space="preserve">2.3.2.02.02.008-202400000005451 </t>
  </si>
  <si>
    <t>Formular el plan para implementar la estrategia de  APS en el departamento de Nariño , Realizar 80% de las Actividades del plan para la implementacion de APS en los municipios priorizados del departamento Realizar seguimiento a la implementacion del plan de  APS en los municpios priorizados del departamento de Nariño. Elaboración, seguimiento y evaluación del 100% del  plan de salud pública de intervenciones colectivas.</t>
  </si>
  <si>
    <t>Contratar un ingeniero de sistemas , un profesional de psicologia y un profesional en administracion de enero a Diciembre</t>
  </si>
  <si>
    <t>2.3.2.02.02.010-202400000005451</t>
  </si>
  <si>
    <t>Formular el plan para implementar la estrategia de  APS en el departamento de Nariño , Realizar 80% de las Actividades del plan para la implementacion de APS en los municipios priorizados del departamento Realizar seguimiento a la implementacion del plan de  APS en los municpios priorizados del departamento de Nariño</t>
  </si>
  <si>
    <t xml:space="preserve">Contratación de viaticos para personal de planta </t>
  </si>
  <si>
    <t xml:space="preserve">2.3.2.02.02.006-202400000005451 </t>
  </si>
  <si>
    <t xml:space="preserve">Contratacion  de  alojamiento transporte y refrigerios </t>
  </si>
  <si>
    <t>2.3.2.02.01.004-202400000005250</t>
  </si>
  <si>
    <t>Realizar 100% de Atención farmacéutica a población de riesgo registrada como faramcodependientes del FRE Nariño y/o reportes realizados por Farmacovigilancia- VIGIFLOW</t>
  </si>
  <si>
    <t xml:space="preserve">Proceso de contrataciòn personal de apoyo
Programación
Ejecución de visitas
Elaboración de informes de farmacodependientes
Seguimiento de pacientes
</t>
  </si>
  <si>
    <t xml:space="preserve">
2.3.2.02.02.006-202400000005250</t>
  </si>
  <si>
    <t>2.3.2.02.02.008-202400000005250</t>
  </si>
  <si>
    <t xml:space="preserve">
2.3.2.02.02.009-202400000005250
</t>
  </si>
  <si>
    <t>2.3.2.02.02.010-202400000005250</t>
  </si>
  <si>
    <t>Realizar el procedimiento al 100% de compra de medicamentos de control especial, monopolio del estado, para cubrir necesidades del departamento</t>
  </si>
  <si>
    <t>Programaciòn y realizaciòn de proceso de compra de MCE monopolio del estado de acuerdo a lineamientos de Colombia compra eficiente
Realizar control de inventario de MCE monopolio del estado</t>
  </si>
  <si>
    <t xml:space="preserve">2.3.2.02.02.006-202400000005250
</t>
  </si>
  <si>
    <t xml:space="preserve">2.3.2.02.02.008-202400000005250
</t>
  </si>
  <si>
    <t>Realizar atención al 100% de solicitudes de modificaciónes inscripcion de resoluciones de MCE, asi como tambien atención a peticiones, revisión de informes y visitas a establecimientos de MCE</t>
  </si>
  <si>
    <t xml:space="preserve">Proceso de contrataciòn personal de apoyo
Programación
Proyección de documentos
Seguimiento a solicitudes
Asistencia técnica
Gestión documental
</t>
  </si>
  <si>
    <t>2.3.2.02.02.009-202400000005250</t>
  </si>
  <si>
    <t>Realizar visitas de inspección vigilancia y control a establecimientos autorizados por el FRE Nariño</t>
  </si>
  <si>
    <t>Proceso de contrataciòn
Actividades de atenciòn al usuario
Programaciòn de acciones de inspecciòn vigilancia y control
Elaboraciòn de informes
Acciones de apertura de PSA
Levantamiento de actas</t>
  </si>
  <si>
    <t xml:space="preserve">2.3.2.02.02.008-202400000005250
</t>
  </si>
  <si>
    <t xml:space="preserve">2.3.2.02.02.010-202400000005250
</t>
  </si>
  <si>
    <t xml:space="preserve">
Realizar 1800 visitas de inspección vigilancia y control a los establecimientos farmacéuticos del departamento de Nariño
</t>
  </si>
  <si>
    <t>2.3.2.02.02.006-202400000005250</t>
  </si>
  <si>
    <t xml:space="preserve">
2.3.2.02.02.008-202400000005250
</t>
  </si>
  <si>
    <t xml:space="preserve">2.3.2.02.02.006-202400000005250
</t>
  </si>
  <si>
    <t>Adelantar asistencia tecnica con 12 talleres regionales con los establecimientos farmaceuticos del departamento y/o asociaciones, gremios de profesionales de la salud, en tematicas de promoción y prevencion en el uso adecuado de medicamentos y dispositivos médicos, en fortalecimiento de la politica farmaceutica nacional y acciones de IVC</t>
  </si>
  <si>
    <t xml:space="preserve">Proceso de contrataciòn personal de apoyo
Programación
ejecución de talleres
Elaboración de informes
Evaluación de impacto
</t>
  </si>
  <si>
    <t xml:space="preserve">
2.3.2.02.02.009-202400000005250</t>
  </si>
  <si>
    <t>-Realizar 80 herramienta HENRI FV a IPS para la implementación del programa de farmacovigilancia y adelantar gestión de los reportes de eventos adversos reportados a la plataforma y  adelantar gestión de los reportes de eventos adversos reportados a la plataforma</t>
  </si>
  <si>
    <t xml:space="preserve">Proceso de contrataciòn personal de apoyo
Programación
ejecución de herramientas
</t>
  </si>
  <si>
    <t xml:space="preserve">2.3.2.02.02.009-202400000005451  </t>
  </si>
  <si>
    <t>Realizar una investigación en articulación con la academia que permita medir el impacto de los equipos básicos de salud en el departamento de Nariño, fortalecer el sistema de informacion PIC, elaborar metodologias para la implemtneacion de estartegias del PSPIC</t>
  </si>
  <si>
    <t>Contratar servicios personales para la comunidad para  la  ejecucion de un proyecto de investigación: “Fortalecimiento del modelo de atención territorial basado en la estrategia de atención primaria en salud por parte de los entes territoriales de salud del departamento de Nariño”</t>
  </si>
  <si>
    <t>Contatar las actividades y procedimientos del plan de salud publica de intervecniones colectivas PIC, según nprioridades en salud definidas en el anexo tecnico en cumplimiento a la resolucion 518 y demas disposiciones concordantes. Conl as ESEs que se defina para tal fin</t>
  </si>
  <si>
    <t xml:space="preserve">Formular  el plan para favorecer la  implementacion de la ruta de promocion y mantenimiento de la salud, realizar 80% de las Actividades  propuestas en el  plan para la implementacion de RIAPM.  Realizar seguimiento de la implmentacion de la RIAMP. Formular el plan para implementar la estrategia de  APS en el departamento de Nariño , Realizar 80% de las Actividades del plan para la implementacion de APS en los municipios priorizados del departamento Realizar seguimiento a la implementacion del plan de  APS en los municpios priorizados del departamento de Nariño </t>
  </si>
  <si>
    <t>Contratar  servicios de  profesional de enfermeria #7 para el fortalecimiento del modelo de atención atención primaria en salud en el Departamento de Nariño</t>
  </si>
  <si>
    <t>Realizar el 100% del Plan de Intervenciones colectivas en el departamento de Nariño. de acuerdo a las metodologias de planeacion en salud matriz Hanlon y prioridades del plan de desarrollo se desagregan segun el cuadro. SSR $1.000.0000, Etias $ 772.706.702, Vigilancia basada en comunidad $460.000.000, Salun ambiental $400.000.000, Personas de especial proteccion (Victimas del confilicto armado, Vejes y habitantes de calle $650.000.000, edemoepidemicas TB, lepra Hansen entreotras $400.000.000,  Ambito laboral $300.000.000, Cancer $584601.301, Seguridad alimentaria $551.907.710 , Farmacovigilancia $150.000.000, Salud mental $1.000.000.000, emergencias y desastres $200.000.000,  cronicas no trsmisibles $439.376.740, infancia y adolescencia $ 300.000.000, Discapacidad $200.000.000, Polvora e intoxicaciones por fosforo blanco y alcohol adulterado $150.000.000,  ETV $200.000.000, PAI  inmunoprevenibles $350.000.000, trspantes y donacion de sangre $ 50.000.000, Atención primaria en salud APS $ 856.875.093.</t>
  </si>
  <si>
    <t xml:space="preserve">2.3.2.02.02.009-202400000004927 </t>
  </si>
  <si>
    <t xml:space="preserve"> 2.3.2.02.02.006-202400000004927 </t>
  </si>
  <si>
    <t>2.3.2.02.02.009-202400000004869</t>
  </si>
  <si>
    <t>1. Realizar visita de inspeccion y vigilancia a los 64 municipios del Departamento para verificar la ejecución técnica, operativa y financiera de COAI-PAS 2025 y realizar seguimiento a indicadores de resultado y de producto del Plan Terrioral de Salud 2024-2027.</t>
  </si>
  <si>
    <t>Contratación Talento Humano</t>
  </si>
  <si>
    <t>2.3.2.02.02.006-202400000004869</t>
  </si>
  <si>
    <t>Gastos de viaje contratistas</t>
  </si>
  <si>
    <t>2.3.2.02.02.010-202400000004869</t>
  </si>
  <si>
    <t>Viáticos personal de planta</t>
  </si>
  <si>
    <t>2. Realizar seguimiento trimestral a la ejecución técnica, operativa y financiera del Componente Operativo Anual de Inversiones (COAI) y Plan de acción en salud (PAS) 2025 a las 64 entidades territoriales del orden municipal, meadiante instrumentos cargados a Plataforma SISPRO.</t>
  </si>
  <si>
    <t>2.3.2.02.02.008-202400000004869</t>
  </si>
  <si>
    <t>Contratación Talento Humano (Ing sistemas)</t>
  </si>
  <si>
    <t>3. Realizar seguimiento quincenal al compromiso de los recursos del SGP- Subcuenta Salud Publica, destinados a la contratación de las acciones PIC y de Gestión de la Salud Publica y la ejecución del PAS vigencia 2025, consolidar información mensualmente de los 64 Municipios para reporte a Ministerio.</t>
  </si>
  <si>
    <t>4. Realizar seguimiento a la calidad de la información cargada sobre COAI- PAS 2025 en Portal Web de Gestión PDSP por parte de los 64 Municipios del Departamento de Nariño.</t>
  </si>
  <si>
    <t>realizar el apoyo financiero  Enero a Diciembre, y pago de nomina de Salud Publica.</t>
  </si>
  <si>
    <t>Realizado el  apoyo financiero de la Subdirección de Salud publica Caja menor</t>
  </si>
  <si>
    <t>2.3.2.02.02.006-202400000004872</t>
  </si>
  <si>
    <t xml:space="preserve">Realizar apoyo a las necesidades de la Subdireccion de Salud Publica caja menor </t>
  </si>
  <si>
    <t xml:space="preserve">2.3.2.02.02.008-202400000004872
</t>
  </si>
  <si>
    <t>Contratar 5 abogados para cumplimiento de los indicadoresen cuanto a los procesos administrativos sancionatorios  (enero-diciembre)</t>
  </si>
  <si>
    <t xml:space="preserve"> La consolidación, monitoreo y evaluación de indicadores de desempeño de los proyectos de salud pública, y coordinar esfuerzos con los equipos técnicos y actores clave para asegurar el cumplimiento de los objetivos y metas de los proyectos de la Subdirección de Salud Pública y Seguimiento al Plan de intervensiobnes colectivas </t>
  </si>
  <si>
    <t xml:space="preserve">Realizar la contratacion de apoyos logisticos para eventos por valor de 5000000  de gestion de salud publica y viaticos y gastos de viaje para funcionarios y cntratistas de esta subdireeccion. </t>
  </si>
  <si>
    <t xml:space="preserve">Contratar 1 sicologo con especializacion en gestion de calidad, una trabajadora social, un contador, para apoyo a los procesos de  la gestion de salud publica y para el seguimiento al plan de intervensiones colectivas se contrata un  un administrador de empresas, un sicologo,  un profesional de la salud social de Enero a Diciembre </t>
  </si>
  <si>
    <t>2.3.1.01.01.001.01-202400000004872</t>
  </si>
  <si>
    <t>Pago de nomina a cargo de la resolucion 888 del 2024 ETV</t>
  </si>
  <si>
    <t xml:space="preserve">
2.3.2.02.02.009-202400000004872
</t>
  </si>
  <si>
    <t>1.Desarrollo de capacidades a las 64 Entidades Territoriales de Salud para Formulación, ejecuciòn, seguimiento y monitoreo de Componente Operativo Anual de Inversiones (COAI) y Plan de Acción en Salud PAS 2025 y cargue de informaciòn a Portal Web de Gestión PDSP.</t>
  </si>
  <si>
    <t>1. Realizar visitas de inspección y vigilancia a 42 entidades territoriales de salud certificadas y descentralizadas del Departamento de Nariño para evaluar la capacidad de gestión vigencia 2024 correspondiente a 1.4 "Evaluación de Plan Territorial de Salud" aplicando metodolgia establecia por Miniterio de Salud y Proteccion Social.</t>
  </si>
  <si>
    <t xml:space="preserve">2.3.2.02.02.006-202400000004874
</t>
  </si>
  <si>
    <t xml:space="preserve">*Tramites Administrativos para contratacion de talento humano
*Planeacion de las salas situacionales y priorizacion de municipios.
</t>
  </si>
  <si>
    <t xml:space="preserve">2.3.2.02.02.009-202400000004874
</t>
  </si>
  <si>
    <t xml:space="preserve">*Realización de las salas situacionales de suicidio en los 20 municipios priorizados
*Realizar 1 seguimiento a cada uno de los 20 Planes de Acción elaborados en las </t>
  </si>
  <si>
    <t xml:space="preserve">*Transporte y refrigerio para las  asistencias tecnicas y talleres dirigidos a los profesionales del SGSSS y otros sectores de 40 municipios priorizados del Departamento, en temáticas relacionadas con atención, mitigación e intervención de Sustancias Psicoativas.
</t>
  </si>
  <si>
    <t xml:space="preserve">2.3.2.02.02.008-202400000004874
</t>
  </si>
  <si>
    <t>*Contratacion de Talento Humano para la Asistencias técnicas para la transferencia de conocimiento a entidades territoriales del sector salud y empresas sociales del estado, en Políticas públicas de Salud Mental y Prevención y atención del consumo de sustancias psicoactivas  y  Rutas de Atención Integral en Salud.</t>
  </si>
  <si>
    <t>2.3.2.02.02.010-202400000004874</t>
  </si>
  <si>
    <t>2.3.2.02.02.008-202400000004874</t>
  </si>
  <si>
    <t>*Contratacion de Talento Humano para el manejo y teleorientacion de la plataforma.
*Induccion al Talento Humano
*Mantenimiento tecnologico de la plataforma GLIA
* actualización y desarrollo del software de los módulos de la plataforma GLIA</t>
  </si>
  <si>
    <t xml:space="preserve">
2.3.2.02.02.009-202400000004874
</t>
  </si>
  <si>
    <t xml:space="preserve">*Refrigerios para realizar las  sesiones Plan de Acción Conjunto del Consejo departamental de Salud Mental, Conjunto del Consejo Seccional de Estupefacientes, Comite Departamental de Drogas del Depatamento de Nariño
</t>
  </si>
  <si>
    <t>Transporte y refrigerios para 10 talleres dirigidos a los profesionales del SGSSS y otros sectores de 40 municipios priorizados del Departamento, en temáticas relacionadas con la promoción de Salud Mental.</t>
  </si>
  <si>
    <t xml:space="preserve">
2.3.2.02.02.008-202400000004874
</t>
  </si>
  <si>
    <t xml:space="preserve">*Transporte para realizar visitas de IVSP en la adopción e implementación de las Políticas Publicas relacionadas con Salud Mental y Sustancias Psicoactivas en 50 municipios priorizados.
*Transporte para realizar 1 seguimiento al 100% de los planes de mejora obtenidos de las visitas IVSP a los municipios priorizados, que hayan obtenido una calificación inferior a 90% . </t>
  </si>
  <si>
    <t xml:space="preserve">*Tramites administrativos para contratacion de talento humano encargado de realizar visitas
</t>
  </si>
  <si>
    <t>2.3.2.02.02.006-202400000005181</t>
  </si>
  <si>
    <t xml:space="preserve">
Desarrollo de Fortalecimiento de Capacidades mediante Asistencias técnicas  dirigido a los 64 Municipios del Departamento para la implementacion -monitoreo y seguimiento del Plan decenal de cancer y Plan de choque, por parte de IPS Instituciones prestadoras de salud, según lineamientos del Ministerio de Salud y Protección Social-MSPS, Resol/ 3280 del 2018. 
</t>
  </si>
  <si>
    <t>contratacion de talento humano 
SERVICIO DE ALOJAMIENTO.SERVICIO DE TRANSPORTE. TALENTO HUMANO</t>
  </si>
  <si>
    <t xml:space="preserve">
Desarrollo de Fortalecimiento de Capacidades mediante Asistencias técnicas  dirigido a los 64 Municipios del Departamento para la implementacion -monitoreo y seguimiento del Plan decenal de cancer y Plan de choque, por parte de las DLS direcciones Locales- secretarias de Salud según lineamientos del Ministerio de Salud y Protección Social-MSPS, Resol/ 3280 del 2018.
</t>
  </si>
  <si>
    <t xml:space="preserve">
Desarrollo de Fortalecimiento de Capacidades mediante Asistencias técnicas  dirigido a los 64 Municipios del Departamento para la implementacion -monitoreo y seguimiento del Plan decenal de cancer y Plan de choque, por parte de las  EAPB y su red en el departamento de Nariño según lineamientos del Ministerio de Salud y Protección Social-MSPS, Resol/ 3280 del 2018. 
 </t>
  </si>
  <si>
    <t>2.3.2.02.02.009-202400000005181</t>
  </si>
  <si>
    <t xml:space="preserve">Desarrollo de Fortalecimiento de Capacidades mediante Asistencias técnicas   al 95% de los actores del sistema general de seguridad social en salud -SGSSS de los municipios del departamento de Nariño en el plan decenal de cáncer para promover un diagnóstico oportuno, según lineamientos del Ministerio de Salud y Protección Social-MSPS, Resol/ 3280 del 2018. </t>
  </si>
  <si>
    <t>2.3.2.02.02.008-202400000005181</t>
  </si>
  <si>
    <t xml:space="preserve">Desarrollo de Fortalecimiento de Capacidades mediante Asistencias técnicas   para la  Implementación obligatoria en la historia clínica digital por cada una de la red de prestadores de salud, factores de riesgo oncológicos reconocidos para cada uno de los canceres priorizados, con lo que permita detectar los individuos con mayor posibilidad de desarrollar estos tipos de cáncer y hacer seguimiento. en municipios Nodos, del departamento de Nariño. </t>
  </si>
  <si>
    <t xml:space="preserve">Desarrollar Inspección y Vigilancia en Salud Pública a 64 Municipios en las  IPS Instituciones prestadoras de salud en cuanto al avance en la adherencia a las Guías y protocolos de Cancer, en el Marco de la Ruta de atención Resol/ 3280 del 2018.  acorde al perfil Epidemiológico y según lineamientos del Ministerio de Salud y Protección Social-MSPS. y avances en  la formulación  e implementacion -monitoreo y seguimiento del Plan decenal de cancer y Plan de choque.
</t>
  </si>
  <si>
    <t>Contratacion de talento humano para la ejecucion de actividades
SERVICIO DE ALOJAMIENTO.SERVICIO DE TRANSPORTE. TALENTO HUMANO</t>
  </si>
  <si>
    <t>Desarrollar Inspección y Vigilancia en Salud Pública a 64 Direcciones Locales de Salud -secretarias de Salud, de Municipios en cuanto al avance en la adherencia a las Guías y protocolos de Cancer, en el Marco de la Ruta de atención Resol/ 3280 del 2018.  acorde al perfil Epidemiológico y según lineamientos del Ministerio de Salud y Protección Social-MSPS. y avances en  la formulación  e implementacion -monitoreo y seguimiento del Plan decenal de cancer y Plan de choque.</t>
  </si>
  <si>
    <t xml:space="preserve">Desarrollar Inspección y Vigilancia en Salud Pública a las  EAPB y su red en el departamento de Nariño, en cuanto al avance en la adherencia a las Guías y protocolos de Cancer, en el Marco de la Ruta de atención Resol/ 3280 del 2018.  acorde al perfil Epidemiológico y según lineamientos del Ministerio de Salud y Protección Social-MSPS. y avances en  la formulación  e implementacion -monitoreo y seguimiento del Plan decenal de cancer y Plan de choque.. </t>
  </si>
  <si>
    <t xml:space="preserve">Contratacion de talento humano para la ejecucion de actividades
SERVICIO DE ALOJAMIENTO.SERVICIO DE TRANSPORTE. TALENTO HUMANO
</t>
  </si>
  <si>
    <t>Realizar seguimiento a 64 Municipios de la  Implementación obligatoria en la historia clínica digital por cada una de la red de prestadores de salud, factores de riesgo oncológicos reconocidos para cada uno de los canceres priorizados, con lo que permita detectar los individuos con mayor posibilidad de desarrollar estos tipos de cáncer y hacer seguimiento.</t>
  </si>
  <si>
    <t>Realizar seguimiento, monitoreo a las EPS  en la entrega y consolidación de la información de acuerdo a lo establecido en la Res/ 3280 -2018, Planes Decenal y Choque del MDSPS.</t>
  </si>
  <si>
    <t xml:space="preserve"> Contratación de talento humano para la realización de estas actividades.
SERVICIO DE ALOJAMIENTO.SERVICIO DE TRANSPORTE. TALENTO HUMANO</t>
  </si>
  <si>
    <t xml:space="preserve"> Realizar seguimiento, monitoreo  a  los municipios en el cumplimiento de acciones de acuerdo a lo establecido en la Res/ 3280 -2018, Planes Decenal y Choque del MDSPS.</t>
  </si>
  <si>
    <t>2.3.2.02.02.010-202400000005181</t>
  </si>
  <si>
    <t xml:space="preserve">Realizar formulación y seguimiento a la implementación de un plan de acción en cancer en los 64 municipios del departamento de Nariño,
 </t>
  </si>
  <si>
    <t>Contratación de talento humano para la realización de estas actividades.</t>
  </si>
  <si>
    <t>Realizar  seguimiento, monitoreo a la implementación de un plan de acción en cancer, y  alos compromisos establecidos a travez de los Consejos Asesores de Cancer Infantil y de Adultos CODACAI- CODACA y otros espacios de articulación intersectorial</t>
  </si>
  <si>
    <t xml:space="preserve">Realizar  seguimiento, monitoreo  los entes territoriales en la entrega y consolidación de la información de acuerdo a lo establecido en la Res/ 3280 -2018, Planes Decenal y Choque del MDSPS.  </t>
  </si>
  <si>
    <t xml:space="preserve">2.3.2.02.02.006-202400000005054
</t>
  </si>
  <si>
    <t xml:space="preserve">Formular y Ejecutar el Plan de Respuesta del sector salud frente a emergencias y desastres.Incluye 1.2.1 Diagnóstico  / 1.2.2 Documento de planeación validado /1.2.3 Plan de trabajo
</t>
  </si>
  <si>
    <t xml:space="preserve">
2.3.2.02.02.008-202400000005054
</t>
  </si>
  <si>
    <t xml:space="preserve">
2.3.2.02.02.009-20240000000505
</t>
  </si>
  <si>
    <t xml:space="preserve">
2.3.2.02.02.010-202400000005054</t>
  </si>
  <si>
    <r>
      <rPr>
        <b/>
        <sz val="12"/>
        <rFont val="Arial"/>
        <family val="2"/>
      </rPr>
      <t>2.3.2.02.02.006</t>
    </r>
    <r>
      <rPr>
        <sz val="12"/>
        <rFont val="Arial"/>
        <family val="2"/>
      </rPr>
      <t xml:space="preserve">-202400000005054
</t>
    </r>
    <r>
      <rPr>
        <b/>
        <sz val="12"/>
        <rFont val="Arial"/>
        <family val="2"/>
      </rPr>
      <t/>
    </r>
  </si>
  <si>
    <r>
      <t xml:space="preserve">
</t>
    </r>
    <r>
      <rPr>
        <b/>
        <sz val="12"/>
        <rFont val="Arial"/>
        <family val="2"/>
      </rPr>
      <t>2.3.2.02.02.008</t>
    </r>
    <r>
      <rPr>
        <sz val="12"/>
        <rFont val="Arial"/>
        <family val="2"/>
      </rPr>
      <t xml:space="preserve">-202400000005054
</t>
    </r>
    <r>
      <rPr>
        <b/>
        <sz val="12"/>
        <rFont val="Arial"/>
        <family val="2"/>
      </rPr>
      <t/>
    </r>
  </si>
  <si>
    <r>
      <t xml:space="preserve">
</t>
    </r>
    <r>
      <rPr>
        <b/>
        <sz val="12"/>
        <rFont val="Arial"/>
        <family val="2"/>
      </rPr>
      <t>2.3.2.02.02.009</t>
    </r>
    <r>
      <rPr>
        <sz val="12"/>
        <rFont val="Arial"/>
        <family val="2"/>
      </rPr>
      <t xml:space="preserve">-20240000000505
</t>
    </r>
    <r>
      <rPr>
        <b/>
        <sz val="12"/>
        <rFont val="Arial"/>
        <family val="2"/>
      </rPr>
      <t/>
    </r>
  </si>
  <si>
    <r>
      <t xml:space="preserve">
</t>
    </r>
    <r>
      <rPr>
        <b/>
        <sz val="12"/>
        <rFont val="Arial"/>
        <family val="2"/>
      </rPr>
      <t>2.3.2.02.02.010-</t>
    </r>
    <r>
      <rPr>
        <sz val="12"/>
        <rFont val="Arial"/>
        <family val="2"/>
      </rPr>
      <t>202400000005054</t>
    </r>
  </si>
  <si>
    <t xml:space="preserve">2.3.2.02.02.006-202400000004867
</t>
  </si>
  <si>
    <t xml:space="preserve">
2.3.2.02.02.008-202400000004867
</t>
  </si>
  <si>
    <t xml:space="preserve">
2.3.2.02.02.009-202400000004867</t>
  </si>
  <si>
    <t xml:space="preserve">2.3.2.02.02.006-202400000005244
</t>
  </si>
  <si>
    <t xml:space="preserve">
2.3.2.02.02.008-202400000005244
</t>
  </si>
  <si>
    <t xml:space="preserve">
2.3.2.02.02.009-202400000005244
</t>
  </si>
  <si>
    <t xml:space="preserve">
2.3.2.02.02.010-202400000005244</t>
  </si>
  <si>
    <t>2.3.2.02.02.008-202400000004864</t>
  </si>
  <si>
    <t>IDSN-SUBDIRECCION DE CALIDAD Y ASEGURAMIENTO</t>
  </si>
  <si>
    <t>2.3.2.02.02.009-202400000004864</t>
  </si>
  <si>
    <t>2.3.2.02.02.010-202400000004864</t>
  </si>
  <si>
    <t>1,Contratación de Abogado (enero- diciembre)</t>
  </si>
  <si>
    <t xml:space="preserve">
2.3.2.02.02.009-202400000004864</t>
  </si>
  <si>
    <t xml:space="preserve">
2. Contratación de Profesional area de la salud concurrencia (enero-diciembre)
3. Contratación profesional PQRS (enero- diciembre)</t>
  </si>
  <si>
    <t xml:space="preserve">
2.Contratación de 1 ingeniero de sistemas (enero - diciembre)
3.Contratación de 1 tecnologo (enero - diciembre)</t>
  </si>
  <si>
    <t xml:space="preserve">1. Contratacion de 3 enfermeras especialistas (enero - diciembre)
</t>
  </si>
  <si>
    <t xml:space="preserve">2.3.2.02.02.007-202400000004864
</t>
  </si>
  <si>
    <t>4. Contratos arrendamiento antenas repetidoras (enero- diciembre)</t>
  </si>
  <si>
    <t xml:space="preserve">
2.3.2.02.02.009-202400000004864
</t>
  </si>
  <si>
    <t xml:space="preserve">1. Contratación de 4 medicos (enero- junio)
2. Contratación de 1 enfermera especialista (enero- diciembre)
3. Contratación de 1 medico PAREM (enero- diciembre)
</t>
  </si>
  <si>
    <t>2.3.3.05.09.045-202400000004864</t>
  </si>
  <si>
    <t xml:space="preserve">2.3.2.02.02.009-202400000004864
</t>
  </si>
  <si>
    <t>2.3.2.02.02.006-202400000004864</t>
  </si>
  <si>
    <t xml:space="preserve">2.3.2.02.02.008-202400000004864
</t>
  </si>
  <si>
    <t xml:space="preserve">
Contratación de Ing. Biomedico
Contratación de 1 auxiliar archivo
</t>
  </si>
  <si>
    <t>Apoyar el 100% de la gestión de procesos sancionatorios resultantes de las visitas de verificación de estándares de yhabilitación y/o de visitas de IVC</t>
  </si>
  <si>
    <t>Contratación de 3 abogados</t>
  </si>
  <si>
    <t xml:space="preserve">Contratación de 7 enfermeras especialistas
Contratación de 2 odontologos
Contratación de 1 bacteriologo
Contratación de 2 medicos
</t>
  </si>
  <si>
    <t xml:space="preserve">RC. LOTERIAS
</t>
  </si>
  <si>
    <t>2.3.2.02.02.010-202400000004864-202400000004864</t>
  </si>
  <si>
    <t>2.3.2.02.02.006-202400000004876</t>
  </si>
  <si>
    <t>Transporte y alojamiento para desarrollo de sistema de gestión de calidad , auditoria interna y externa en Tumaco</t>
  </si>
  <si>
    <t>Contratar servicio de autidoria (agosto)
Contratar 2 profesionales (enero a diciembre)</t>
  </si>
  <si>
    <t>2.3.2.02.02.0010-202400000004876</t>
  </si>
  <si>
    <t>2.3.2.02.02.009-202400000004883</t>
  </si>
  <si>
    <t>1,) Contratacion personal                                2.) Levantar actas y resoluciones                            3.) Procesos de contratación Proveedores            4.) Seguimiento a la ejecución y activiades</t>
  </si>
  <si>
    <t>2.3.2.02.02.008-202400000004883</t>
  </si>
  <si>
    <t>1,) Contratación personal                             2.) Transferencias                                                   3.) Levantar actas y resoluciones                  4.) Nombramientos</t>
  </si>
  <si>
    <t xml:space="preserve">
2.3.2.02.02.006
</t>
  </si>
  <si>
    <t xml:space="preserve">
Hacer seguimiento a los indicadores de referencia y contrareferencia al 100% de la red de prestadores de servicios de salud del departamento de Nariño 
</t>
  </si>
  <si>
    <t>7213</t>
  </si>
  <si>
    <t xml:space="preserve">
2.3.2.02.02.009
</t>
  </si>
  <si>
    <t xml:space="preserve">Hacer seguimiento a los indicadores de referencia y contrareferencia al 100% de la red de prestadores de servicios de salud del departamento de Nariño 
</t>
  </si>
  <si>
    <t xml:space="preserve">Contratar 1 profesional </t>
  </si>
  <si>
    <t xml:space="preserve">
2.3.2.02.02.010
</t>
  </si>
  <si>
    <t xml:space="preserve">
2.3.2.02.02.008
</t>
  </si>
  <si>
    <t xml:space="preserve">
Realizar supervision al 100% de los proyectos y/o convenios asignados por IDSN, Gobernacion y Minsalud</t>
  </si>
  <si>
    <t xml:space="preserve">Contratación de profesionales </t>
  </si>
  <si>
    <t>7113</t>
  </si>
  <si>
    <t>7143</t>
  </si>
  <si>
    <t>Realizar estudios y emitir conceptos técnicos al 100% de los proyectos de la red publica hospitalaria y los de gestión del Plan Operativo Anual de Inversiones de IDSN</t>
  </si>
  <si>
    <t xml:space="preserve">Convenio </t>
  </si>
  <si>
    <t>No programada para este año</t>
  </si>
  <si>
    <t>7280</t>
  </si>
  <si>
    <t>7233</t>
  </si>
  <si>
    <t xml:space="preserve"> 2.3.2.02.02.009-202400000005224
</t>
  </si>
  <si>
    <t xml:space="preserve">
2.3.2.02.02.006-202400000005224</t>
  </si>
  <si>
    <t xml:space="preserve">
 2.3.2.02.02.008-202400000005224
</t>
  </si>
  <si>
    <t xml:space="preserve">
2.3.2.02.02.006-202400000005224
</t>
  </si>
  <si>
    <t xml:space="preserve">
2.3.2.02.02.010-202400000005224</t>
  </si>
  <si>
    <t>2.3.2.02.02.006-202400000004944</t>
  </si>
  <si>
    <t>2.3.2.02.02.008-202400000004944</t>
  </si>
  <si>
    <t>2.3.2.02.02.010-202400000004944</t>
  </si>
  <si>
    <t>Servicios de promoción de la participación social en salud</t>
  </si>
  <si>
    <r>
      <t xml:space="preserve">Fortalecida la política pública: </t>
    </r>
    <r>
      <rPr>
        <i/>
        <sz val="12"/>
        <color rgb="FF000000"/>
        <rFont val="Century Gothic"/>
        <family val="2"/>
      </rPr>
      <t>"Erradicación de trabajo infantil y sus peores formas"</t>
    </r>
    <r>
      <rPr>
        <sz val="12"/>
        <color rgb="FF000000"/>
        <rFont val="Century Gothic"/>
        <family val="2"/>
      </rPr>
      <t xml:space="preserve"> en el Departamento.</t>
    </r>
  </si>
  <si>
    <t>Incrementado el porcentaje de caracterización de las condiciones de salud y laborales para los trabajadores de la economía popular y comunitaria.</t>
  </si>
  <si>
    <t>Atención Primaria Integral en Salud para la Paz</t>
  </si>
  <si>
    <t>Incremento en las coberturas de las condiciones de salud y riesgo ocupacional con intervenciones en Salud a la población trabajadora
del sector informal en el departamento de Nariño</t>
  </si>
  <si>
    <t>Fortalecida la capacidad técnica para la notificación de casos de accidente de trabajo en la economía popular y comunitaria, a través del aplicativo ATSIWeb</t>
  </si>
  <si>
    <t>Asistencias técnicas  realizadas</t>
  </si>
  <si>
    <t>2.3.2.02.02.008-202400000004927</t>
  </si>
  <si>
    <t>Realizar la planificación de las visitas de IVC en atención a las necesidades de priorización 
Ejecutar las visitas de IVC
Tramitar comisiones para IVC</t>
  </si>
  <si>
    <t xml:space="preserve">
Contratar suministro de insumos, materiales y reactivos
</t>
  </si>
  <si>
    <t>Contratar servicios profesionales de apoyo
Contratar auditoria y capacitaciones</t>
  </si>
  <si>
    <t>Realizar los análisis de muestras en apoyo a la vigilancia en Salud Publica, Inspección, vigilancia y Control y atención a brotes y emergencias</t>
  </si>
  <si>
    <t>2.3.2.02.02.006-202400000004867</t>
  </si>
  <si>
    <t>2.3.2.02.02.004-202400000004867</t>
  </si>
  <si>
    <t>Realizar reintegro de recursos a la Universidad de Nariño en razon de la liquidación del convenio de cooperacion especial N°DPJ-209364, el cual tiene como objeto por objeto: "aunar esfuerzos economicos, tecnicos y administrativos, con el fin de desarrollar el Proyecto de Ciencia, Tecnologia e Innovacion, denominado DESARROLLO DE UN CULTIVO BIOPROTECTOR PARA EL MEJORAMIENTO DE LA INOCUIDAD DE LA PRODUCCION QUESERA ARTESANAL DEL DEPARTAMENTO DE NARINO, identificado con el Codigo BPIN 2017000100114"</t>
  </si>
  <si>
    <t>Contratar servicios profesionales de apoyo
Contratar evaluación de renovación de acreditación 
Contratar ensayos de aptitud
Contratar servicios de Calibración, Calificación y mantenimiento
Contratar auditoria y capacitaciones</t>
  </si>
  <si>
    <t>Liquidar convenio
Realizar transferencia de saldo a la UDENAR</t>
  </si>
  <si>
    <t xml:space="preserve">Realizar los análisis de muestras en apoyo a la vigilancia en Salud Publica, Inspección, vigilancia y Control y atención a brotes y emergencias
Mantener la acreditación del LSP bajo la norma técnica ISO/IEC 17025:2017
Evaluar la competencia técnica del personal del LSP
Ejecutar el plan de gestión Metrológica
</t>
  </si>
  <si>
    <t>Realizar los análisis de muestras en apoyo a la vigilancia en Salud Publica, Inspección, vigilancia y Control y atención a brotes y emergencias
Mantener la acreditación del LSP bajo la norma técnica ISO/IEC 17025:2017
Evaluar la competencia técnica del personal del LSP
Ejecutar el plan de gestión Metrológica</t>
  </si>
  <si>
    <t>Realizar la planificación de las acciones de AT en atención a las necesidades de priorización 
Ejecutar las acciones de AT
Contratar servicio suministro de refrigerios</t>
  </si>
  <si>
    <t>1.1. Realizar el proceso precontractual y contractual para dos profesionales en Nutrición y Dietética
1.2 Realizar planeación de las asistencias técnicas e inspección y vigilancia de los Planes de SAN con enfoque de Derecho Humano a la Alimentación y Programa de Alimentación Escolar PAE en los municipios priorizados
1.3 Concertar y notificar a los municipios para las acciones de  asistencia técnica e Inspección y vigilancia de Planes SAN y PAE
1.4 Asistir a los comités municipales de Plan SAN para el fortalecimiento de capacidades  a los miembros del mismo
1.5 Generar informes técnicos de las acciones de asistencia técnica e Inspección y vigilancia de los planes SAN, planes de mejora si se requieren y seguimiento a los mismos</t>
  </si>
  <si>
    <t>1.1 Realizar solicitud de CDP para gastos de viaje y transporte para los dos profesionales en Nutrición y Dietética que realizan AT e IV en planes SAN y PAE
1.2 Traslado para realizar  asistencias técnicas e inspección y vigilancia de los Planes de SAN con enfoque de Derecho Humano a la Alimentación y Programa de Alimentación Escolar PAE en los municipios priorizados</t>
  </si>
  <si>
    <t>1.1. Realizar el proceso precontractual y contractual para un fonoaudiologo y un tecnolgoo en promoción de la salud 
1.2 Realizar planeación de las asistencias técnicas e inspección y vigilancia de la estrategia IAMII y el programa nutriendo guaguas de mi nariño
1.3 Concertar y notificar a los municipios, EAPB e IPS para las acciones de  asistencia técnica e Inspección y vigilancia la estrategia IAMII y el programa nutriendo guaguas de mi nariño
1.4 Asistir a los comités de IAMII y mesas de articulación del proyecto nutriendo guaguas  para el fortalecimiento de capacidades  a los miembros del mismo
1.5 Generar informes técnicos de las acciones de asistencia técnica e Inspección y vigilancia de la estrategia IAMII,  y el programa nutriendo guaguas de mi nariño</t>
  </si>
  <si>
    <t>1.1 Realizar solicitud de CDP para gastos de viaje y transporte para el fonoaudiologo, psicoloGO y tecnologo en promoción de la salud que realizan AT e IV  de la estrategia IAMII, Resolución 3280/2018 y el programa nutriendo guaguas de mi nariño 
1.2 Traslados para realizar asistencias técnicas e inspección y vigilancia de la estrategia IAMII, Resolución 3280/2018 y el programa nutriendo guaguas de mi nariño
1.3 Planear y ejecutar 4 talleres zonales en las Rutas integrales de atención -Res. 3280/2018 dirigido a actores del SGSSS</t>
  </si>
  <si>
    <t>1.1. Realizar el proceso precontractual y contractual para un Psicologo
1.2 Realizar planeación de las asistencias técnicas e inspección y vigilancia de  la adherencia a las rutas integrales de atención resolución 3280 en atenciones nutricionale en las IPS priorizadas.
1.3 Concertar y notificar a los municipios, EAPB e IPS para las acciones de  asistencia técnica e Inspección y vigilancia en la adherencia a las rutas integrales de atención resolución 3280 en atenciones nutricionale en las IPS priorizadas.
1.4 Asistir a los comitésy mesas de articulación con los actores del sistema en  la adherencia a las rutas integrales de atención resolución 3280 en atenciones nutricionale en las IPS priorizadas.
1.5 Generar informes técnicos de las acciones de asistencia técnica e Inspección y vigilancia de la adherencia a las rutas integrales de atención resolución 3280 en atenciones nutricionale en las IPS priorizadas.</t>
  </si>
  <si>
    <t>1.1. Realizar el proceso precontractual y contractual para dos nutricionistas dietistas
1.2 Realizar planeación de las asistencias técnicas e inspección y vigilancia de  la adherencia al lineamiento de atención integral a la desnutrición aguda en niños y niñas de 0 a 59 meses Res 2465/2026 y Res. 2350/2020.
1.3 Concertar y notificar a los municipios, EAPB e IPS para las acciones de  asistencia técnica e Inspección y vigilancia en  la adherencia al lineamiento de atención integral a la desnutrición aguda en niños y niñas de 0 a 59 meses Res 2465/2026 y Res. 2350/2020.
1.4 Asistir a los comitésy mesas de articulación con los actores del sistema en   la adherencia al lineamiento de atención integral a la desnutrición aguda en niños y niñas de 0 a 59 meses Res 2465/2026 y Res. 2350/2020.
1.5 Generar informes técnicos de las acciones de asistencia técnica e Inspección y vigilancia de  la adherencia al lineamiento de atención integral a la desnutrición aguda en niños y niñas de 0 a 59 meses Res 2465/2026 y Res. 2350/2020.
1.6 Realizar el proceso precontractual y contractual para una institución de educación superior que desarrolle fortalecimiento a capaciades a los diferentes actores del SGSSS en alimentación del lactante y niño pequeño y la atención a la desnutrición aguda.</t>
  </si>
  <si>
    <t>1.1 Realizar solicitud de CDP para gastos de viaje y transporte para dos nutricionistas y un técnico en sistemas  que realizan AT e IV  en las Res. 2350/20202, Res. 2465/2016 y SISVAN WEB 
1.2 Traslados para realizar asistencias técnicas e inspección y vigilancia de la estrategia IAMII, en las Res. 2350/20202, Res. 2465/2016 y SISVAN WEB</t>
  </si>
  <si>
    <t>Viaticos de funcionario de planta para Realizar Inspección y Vigilancia en las atenciones nutricinales de la Resolución 2465/2026,  3280/2018,y 2350/2020 al 100 % de las direcciones locales de Salud en el departamento</t>
  </si>
  <si>
    <t>Planear y ejecutar un taller de Consejería en aliemntación del lactante y niño epqueño con profesionales de la salud priorizados de acuerdo a las necesidades de la población</t>
  </si>
  <si>
    <t>1.Planear y ejecutar asistencia técnica, seguimiento e inscripción a instituciones en el proceso de implementación de Salas Amigas del Entorno Laboral en el Departamento de Nariño</t>
  </si>
  <si>
    <t>2.3.2.02.02.006-202400000004927</t>
  </si>
  <si>
    <t>2.3.2.02.02.0010-202400000004927</t>
  </si>
  <si>
    <t xml:space="preserve"> 2.3.2.02.02.0010-202400000004927 </t>
  </si>
  <si>
    <t xml:space="preserve"> 2.3.2.02.02.008-202400000004927 </t>
  </si>
  <si>
    <t xml:space="preserve"> 2.3.2.02.02.009-202400000004927 </t>
  </si>
  <si>
    <t xml:space="preserve">2.3.2.02.02.006-202400000004927 </t>
  </si>
  <si>
    <t>Contratación de talento humano en salud</t>
  </si>
  <si>
    <t>Contratación de talento humano de apoyo</t>
  </si>
  <si>
    <t>Gastos de viaje, viaticos y logistica</t>
  </si>
  <si>
    <t xml:space="preserve">Gastos de viaticos funcionarios </t>
  </si>
  <si>
    <t>Contratación talento humano ingeniero de sistemas</t>
  </si>
  <si>
    <t>Refrigerios, logística, catering eventos</t>
  </si>
  <si>
    <t>Contratación de talento humano</t>
  </si>
  <si>
    <t>Contratación Ingeniero de sistemas</t>
  </si>
  <si>
    <t>Brindar asistencia técnica (modalidad acompañamiento o asesoría) a las Entidades Territorielaes de Salud sobre Formulación, ejecuciòn, seguimiento y monitoreo de PTS 2024-2027, COAI-PAS 2025 y cargue de los mismos a la plataforma SISPRO-Portal Web PDSP dispuesta por el Ministerio de Salud.</t>
  </si>
  <si>
    <t>Viaticos personal de planta</t>
  </si>
  <si>
    <t>Refrigueros, logística</t>
  </si>
  <si>
    <t xml:space="preserve">
2.3.2.02.02.008-202400000005218</t>
  </si>
  <si>
    <t>Viaticos profesional de planta 
Refrigerios</t>
  </si>
  <si>
    <t>Desarrollo de Fortalecimiento de Capacidades mediante Asistencias técnicas subregionales (5) dirigido a los 64 Municipios del Departamento para la promoción de los Modos Condiciones y Estilos de Vida Saludable según lineamientos del Ministerio de Salud y Protección Social-MSPS. REFRIGERIOS</t>
  </si>
  <si>
    <t>REFRIGERIOS</t>
  </si>
  <si>
    <t>Desarrollo capacidades ( tres) a través de asistencia técnica dirigido a los 64 Municipios del Departamento en el marco de eventos Conmemorativos de la Dimensión lineamientos del Ministerio de Salud y Protección Social-MSPS. REFRIGERIOS</t>
  </si>
  <si>
    <t>Desarrollo de Fortalecimiento de Capacidades mediante Asistencias técnicas subregionales (5) dirigido a los 64 Municipios del Departamento para la promoción de los Modos Condiciones y Estilos de Vida Saludable según lineamientos del Ministerio de Salud y Protección Social-MSPS.  Medico y EnfermeraMANO DE OBRA</t>
  </si>
  <si>
    <t>MANO DE OBRA</t>
  </si>
  <si>
    <t>Realizar seguimiento a 64 Municipios para la formulación de los Planes de Hábitos y Estilos de Vida Saludable- con enfoque modelo de Ciudad Entorno y Ruralidad Saludable vinculando acciones de la Estrategia Entorno Educativo Saludable -EES.(Enfermera) MANO DE OBRA</t>
  </si>
  <si>
    <t>Realizar seguimiento en cuanto a cumplimiento de compromisos / recomendaciones establecidas en 64 Municipios para la formulación de los Planes de Hábitos y Estilos de Vida Saludable- Ciudad Entorno y Ruralidad Saludable vinculando acciones de la Estrategia Entorno Educativo Saludable -EES. GASTOS DE VIAJE</t>
  </si>
  <si>
    <t>GASTOS DE VIAJE</t>
  </si>
  <si>
    <t xml:space="preserve"> Desarrollar seguimiento a la Estrategia de Educación para la salud y Movilización social en las Direcciones Locales de Salud de 64 Municipios acorde a los lineamientos del Ministerio de Salud y Protección Social -MSPS y en las fechas establecidas ( Enfermera) MANO DE OBRA
</t>
  </si>
  <si>
    <t>Desarrollar seguimiento en cuanto a cumplimiento de compromisos / recomendaciones establecidas sobre las Estrategias de Educación para la salud y Movilización social en las Direcciones Locales de Salud de 64 Municipios acorde a los lineamientos del Ministerio de Salud y Protección Social-MSPS. GASTOS DE VIAJE</t>
  </si>
  <si>
    <t>Desarrollar seguimiento al anexo técnico Plan de Intervenciones Colectivas para la Dimensión con el fin de garantizar el fortalecimiento de las estrategias de Movilización Social para la Promoción de Hábitos y Estilos de Vida Saludable en 8 Municipios Priorizados acorde al perfil Epidemiológico. ( Enfermera) MANO DE OBRA</t>
  </si>
  <si>
    <t>Desarrollar seguimiento en cuanto al cumplimiento de compromisos anexo técnico Plan de Intervenciones Colectivas para la Dimensión con el fin de garantizar el fortalecimiento de las estrategias de Movilización Social para la Promoción de Hábitos y Estilos de Vida Saludable en 8 Municipios Priorizados acorde al perfil Epidemiológico.</t>
  </si>
  <si>
    <t>Desarrollar Inspección y Vigilancia en Salud Pública a 64 Direcciones Locales de Salud de Municipios priorizados en cuanto al Avance en la Adherencia a las Guías de Hipertensión , Diabetes Mellitus y Enfermedad Respiratoria Crónica en el Marco de la Ruta de Atención de Cardiovascular y Enfermedades Respiratorias Crónicas acorde al perfil epidemiológico y según lineamientos del Ministerio de Salud y Protección Social-MSPS. (Enfermera) MANO DE OBRA</t>
  </si>
  <si>
    <t>: Desarrollar Inspección y Vigilancia en Salud Pública a cumplimiento de los planes de mejora resultado de las acciones de IVSP en las Direcciones Locales de Salud de 64 Municipios priorizados en cuanto al Avance en la Adherencia a las Guías de Hipertensión , Diabetes Mellitus y Enfermedad Respiratoria Crónica en el Marco de la Ruta de Atención de Cardiovascular y Enfermedades Respiratorias Crónicas acorde al perfil epidemiológico y lineamientos del Ministerio de Salud y Protección Social-MSPS. GASTOS DE VIAJE</t>
  </si>
  <si>
    <t>Desarrollar seguimiento a los indicadores generados por los 64 Municipios del Departamento en ENT para fortalecimiento del Sistema de información respecto de la adherencia al Modelo de Atención. GASTOS DE VIAJE</t>
  </si>
  <si>
    <t>Desarrollar Vigilancia en Salud Publica a Entidades Administradoras de Planes de Beneficios (EAPB) priorizadas en el Departamento en cuanto a la Dimensión de Enfermedades No Transmisibles para seguimiento a la implementación de Ruta de Atención de Cardiovascular y Enfermedades Respiratorias Crónicas acorde al perfil epidemiológico y según lineamientos del Ministerio de Salud y Protección Social- MSPS.(Enfermera)</t>
  </si>
  <si>
    <t>Desarrollar Inspección y Vigilancia en Salud Pública a cumplimiento de los planes de mejora instaurados en las acciones de IVSP de las Entidades Administradoras de Planes de Beneficios (EAPB) priorizadas del Departamento, con relación al despliegue de la Ruta de Atención de Cardiovascular y Enfermedades Respiratorias Crónicas lineamientos del Ministerio de Salud y Protección Social-MSPS.</t>
  </si>
  <si>
    <t>Desarrollar Seguimiento a la implementación de las Estrategias propuestas en Ruta de Atención de Cardiovascular y Enfermedades Respiratorias Crónicas acorde al perfil epidemiológico en las Entidades Administradoras de Planes de Beneficios (EAPB) priorizadas del Departamento según lineamientos del Ministerio de Salud y Protección Social-MSPS.</t>
  </si>
  <si>
    <t>Desarrollar Inspección y Vigilancia en Salud Pública a Entidades Administradora de Planes de Beneficios EAPB del Departamento para fortalecimiento de la línea de salud Bucal y las estrategias de la misma acorde a los lineamientos del Ministerio de Salud y Protección Social-MSPS.(Odontólogo)</t>
  </si>
  <si>
    <t>Desarrollar Inspección y Vigilancia en Salud Pública a los planes de mejora generados en el proceso de inspección y vigilancia en salud publica en Entidades Administradora de Planes de Beneficios EAPB del Departamento para fortalecimiento de la línea de salud Bucal y las estrategias de la misma acorde a lineamientos del Ministerio de Salud y Protección Social-MSPS.</t>
  </si>
  <si>
    <t>Desarrollar Inspección y Vigilancia en Salud Pública en la línea de Salud Bucal en las Direcciones Locales de Salud de los 64 Municipios del Departamento acorde al perfil epidemiológico y según lineamientos del Ministerio de Salud y Protección Social-MSPS.(Odontólogo)</t>
  </si>
  <si>
    <t xml:space="preserve"> Desarrollar Inspección y Vigilancia en Salud publica en las Direcciones Locales de salud a planes de mejora en la línea de Salud Bucal de los 64 Municipios del Depto., acorde al perfil epidemiológico y según lineamientos del Ministerio de Salud y Protección Social-MSPS.</t>
  </si>
  <si>
    <t>Desarrollar seguimiento a la implementación de la Estrategia Soy Generación Mas sonriente en 64 Municipios según lineamientos del Ministerio de Salud y Protección Social-MSPS.</t>
  </si>
  <si>
    <t>Desarrollar seguimiento a los indicadores generados por los 64 Municipios del Departamento en ENT en la línea de Salud Bucal para fortalecimiento del Sistema de información respecto del avance en la implementación de las estrategias acorde a los lineamientos del Ministerio de Salud y Protección Social-MSPS.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</si>
</sst>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quot;$&quot;\ * #,##0_-;\-&quot;$&quot;\ * #,##0_-;_-&quot;$&quot;\ * &quot;-&quot;_-;_-@_-"/>
    <numFmt numFmtId="165" formatCode="_-&quot;$&quot;\ * #,##0.00_-;\-&quot;$&quot;\ * #,##0.00_-;_-&quot;$&quot;\ * &quot;-&quot;??_-;_-@_-"/>
    <numFmt numFmtId="166" formatCode="_-* #,##0.00\ _€_-;\-* #,##0.00\ _€_-;_-* &quot;-&quot;??\ _€_-;_-@_-"/>
    <numFmt numFmtId="167" formatCode="0.0"/>
    <numFmt numFmtId="168" formatCode="_-&quot;$&quot;\ * #,##0_-;\-&quot;$&quot;\ * #,##0_-;_-&quot;$&quot;\ * &quot;-&quot;??_-;_-@_-"/>
    <numFmt numFmtId="169" formatCode="_-* #,##0\ _€_-;\-* #,##0\ _€_-;_-* &quot;-&quot;??\ _€_-;_-@_-"/>
    <numFmt numFmtId="170" formatCode="_-&quot;$&quot;* #,##0_-;\-&quot;$&quot;* #,##0_-;_-&quot;$&quot;* &quot;-&quot;??_-;_-@_-"/>
    <numFmt numFmtId="171" formatCode="&quot;$&quot;\ #,##0.00"/>
    <numFmt numFmtId="172" formatCode="&quot;$&quot;\ #,##0"/>
  </numFmts>
  <fonts count="30" x14ac:knownFonts="1">
    <font>
      <sz val="11"/>
      <color theme="1"/>
      <name val="Calibri"/>
      <family val="2"/>
      <scheme val="minor"/>
    </font>
    <font>
      <sz val="11"/>
      <color theme="1"/>
      <name val="Arial"/>
      <family val="2"/>
    </font>
    <font>
      <b/>
      <sz val="9"/>
      <color indexed="81"/>
      <name val="Tahoma"/>
      <family val="2"/>
    </font>
    <font>
      <sz val="9"/>
      <color indexed="81"/>
      <name val="Tahoma"/>
      <family val="2"/>
    </font>
    <font>
      <sz val="12"/>
      <color indexed="81"/>
      <name val="Arial"/>
      <family val="2"/>
    </font>
    <font>
      <sz val="18"/>
      <color indexed="81"/>
      <name val="Tahoma"/>
      <family val="2"/>
    </font>
    <font>
      <b/>
      <sz val="15"/>
      <color indexed="81"/>
      <name val="Tahoma"/>
      <family val="2"/>
    </font>
    <font>
      <sz val="15"/>
      <color indexed="81"/>
      <name val="Tahoma"/>
      <family val="2"/>
    </font>
    <font>
      <sz val="11.5"/>
      <color indexed="8"/>
      <name val="Arial"/>
      <family val="2"/>
    </font>
    <font>
      <sz val="11"/>
      <color theme="1"/>
      <name val="Calibri"/>
      <family val="2"/>
      <scheme val="minor"/>
    </font>
    <font>
      <b/>
      <sz val="12"/>
      <color theme="1"/>
      <name val="Arial"/>
      <family val="2"/>
    </font>
    <font>
      <sz val="14"/>
      <color indexed="81"/>
      <name val="Arial"/>
      <family val="2"/>
    </font>
    <font>
      <sz val="8"/>
      <name val="Calibri"/>
      <family val="2"/>
      <scheme val="minor"/>
    </font>
    <font>
      <b/>
      <sz val="22"/>
      <color theme="1"/>
      <name val="Arial"/>
      <family val="2"/>
    </font>
    <font>
      <sz val="10"/>
      <color rgb="FF000000"/>
      <name val="Calibri"/>
      <family val="2"/>
      <scheme val="minor"/>
    </font>
    <font>
      <sz val="11"/>
      <color rgb="FF000000"/>
      <name val="Calibri"/>
      <family val="2"/>
      <scheme val="minor"/>
    </font>
    <font>
      <sz val="12"/>
      <name val="Century Gothic"/>
      <family val="2"/>
    </font>
    <font>
      <b/>
      <sz val="12"/>
      <name val="Arial"/>
      <family val="2"/>
    </font>
    <font>
      <b/>
      <sz val="12"/>
      <name val="Century Gothic"/>
      <family val="2"/>
    </font>
    <font>
      <sz val="12"/>
      <name val="Arial"/>
      <family val="2"/>
    </font>
    <font>
      <sz val="12"/>
      <name val="Calibri"/>
      <family val="2"/>
      <scheme val="minor"/>
    </font>
    <font>
      <sz val="11"/>
      <color rgb="FFFF0000"/>
      <name val="Calibri"/>
      <family val="2"/>
      <scheme val="minor"/>
    </font>
    <font>
      <sz val="12"/>
      <color theme="1"/>
      <name val="Century Gothic"/>
      <family val="2"/>
    </font>
    <font>
      <sz val="10"/>
      <color theme="1"/>
      <name val="Arial"/>
      <family val="2"/>
    </font>
    <font>
      <sz val="12"/>
      <color rgb="FF000000"/>
      <name val="Century Gothic"/>
      <family val="2"/>
    </font>
    <font>
      <sz val="11"/>
      <name val="Arial"/>
      <family val="2"/>
    </font>
    <font>
      <sz val="11"/>
      <color indexed="8"/>
      <name val="Arial"/>
      <family val="2"/>
    </font>
    <font>
      <sz val="11"/>
      <name val="Calibri"/>
      <family val="2"/>
      <scheme val="minor"/>
    </font>
    <font>
      <sz val="10"/>
      <color rgb="FF000000"/>
      <name val="Arial"/>
      <family val="2"/>
    </font>
    <font>
      <i/>
      <sz val="12"/>
      <color rgb="FF000000"/>
      <name val="Century Gothic"/>
      <family val="2"/>
    </font>
  </fonts>
  <fills count="12">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rgb="FFFFD965"/>
        <bgColor rgb="FFFFD965"/>
      </patternFill>
    </fill>
    <fill>
      <patternFill patternType="solid">
        <fgColor rgb="FFA8D08D"/>
        <bgColor rgb="FFA8D08D"/>
      </patternFill>
    </fill>
    <fill>
      <patternFill patternType="solid">
        <fgColor theme="0"/>
        <bgColor theme="0"/>
      </patternFill>
    </fill>
    <fill>
      <patternFill patternType="solid">
        <fgColor theme="0"/>
        <bgColor indexed="64"/>
      </patternFill>
    </fill>
    <fill>
      <patternFill patternType="solid">
        <fgColor theme="0"/>
        <bgColor theme="4" tint="0.59999389629810485"/>
      </patternFill>
    </fill>
    <fill>
      <patternFill patternType="solid">
        <fgColor theme="0" tint="-0.499984740745262"/>
        <bgColor indexed="64"/>
      </patternFill>
    </fill>
    <fill>
      <patternFill patternType="solid">
        <fgColor theme="0" tint="-0.499984740745262"/>
        <bgColor rgb="FFA8D08D"/>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diagonal/>
    </border>
    <border>
      <left/>
      <right style="thin">
        <color indexed="64"/>
      </right>
      <top/>
      <bottom style="thin">
        <color indexed="64"/>
      </bottom>
      <diagonal/>
    </border>
  </borders>
  <cellStyleXfs count="10">
    <xf numFmtId="0" fontId="0" fillId="0" borderId="0"/>
    <xf numFmtId="0" fontId="8" fillId="0" borderId="0" applyFill="0" applyProtection="0"/>
    <xf numFmtId="9" fontId="9" fillId="0" borderId="0" applyFont="0" applyFill="0" applyBorder="0" applyAlignment="0" applyProtection="0"/>
    <xf numFmtId="0" fontId="14" fillId="0" borderId="0"/>
    <xf numFmtId="0" fontId="9" fillId="0" borderId="0"/>
    <xf numFmtId="0" fontId="15" fillId="0" borderId="0"/>
    <xf numFmtId="166"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6" fontId="9" fillId="0" borderId="0" applyFont="0" applyFill="0" applyBorder="0" applyAlignment="0" applyProtection="0"/>
  </cellStyleXfs>
  <cellXfs count="232">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applyAlignment="1">
      <alignment horizontal="center"/>
    </xf>
    <xf numFmtId="0" fontId="1" fillId="0" borderId="0" xfId="0" applyFont="1" applyAlignment="1">
      <alignment vertical="center"/>
    </xf>
    <xf numFmtId="9" fontId="1" fillId="0" borderId="0" xfId="2" applyFont="1" applyAlignment="1">
      <alignment horizontal="center" vertical="center"/>
    </xf>
    <xf numFmtId="3" fontId="1" fillId="0" borderId="0" xfId="0" applyNumberFormat="1" applyFont="1" applyAlignment="1">
      <alignment vertical="center"/>
    </xf>
    <xf numFmtId="0" fontId="13" fillId="0" borderId="0" xfId="0" applyFont="1" applyAlignment="1">
      <alignment vertical="center" wrapText="1"/>
    </xf>
    <xf numFmtId="0" fontId="10" fillId="0" borderId="0" xfId="0" applyFont="1" applyAlignment="1">
      <alignment vertical="center" wrapText="1"/>
    </xf>
    <xf numFmtId="9" fontId="10" fillId="0" borderId="0" xfId="2" applyFont="1" applyAlignment="1">
      <alignment vertical="center" wrapText="1"/>
    </xf>
    <xf numFmtId="0" fontId="16" fillId="0" borderId="1" xfId="4" applyFont="1" applyBorder="1" applyAlignment="1">
      <alignment horizontal="center" vertical="center" wrapText="1"/>
    </xf>
    <xf numFmtId="0" fontId="16" fillId="6" borderId="1" xfId="5" applyFont="1" applyFill="1" applyBorder="1" applyAlignment="1">
      <alignment horizontal="center" vertical="center" wrapText="1"/>
    </xf>
    <xf numFmtId="0" fontId="16" fillId="0" borderId="1" xfId="5" applyFont="1" applyBorder="1" applyAlignment="1">
      <alignment horizontal="center" vertical="center" wrapText="1"/>
    </xf>
    <xf numFmtId="0" fontId="16" fillId="6" borderId="1" xfId="5" applyFont="1" applyFill="1" applyBorder="1" applyAlignment="1">
      <alignment horizontal="justify" vertical="center" wrapText="1"/>
    </xf>
    <xf numFmtId="0" fontId="16" fillId="0" borderId="1" xfId="5" applyFont="1" applyBorder="1" applyAlignment="1">
      <alignment horizontal="justify" vertical="center" wrapText="1"/>
    </xf>
    <xf numFmtId="2" fontId="1" fillId="0" borderId="0" xfId="0" applyNumberFormat="1" applyFont="1" applyAlignment="1">
      <alignment horizontal="center" vertical="center"/>
    </xf>
    <xf numFmtId="2" fontId="10" fillId="0" borderId="0" xfId="0" applyNumberFormat="1" applyFont="1" applyAlignment="1">
      <alignment vertical="center" wrapText="1"/>
    </xf>
    <xf numFmtId="3" fontId="1" fillId="9" borderId="0" xfId="0" applyNumberFormat="1" applyFont="1" applyFill="1" applyAlignment="1">
      <alignment vertical="center"/>
    </xf>
    <xf numFmtId="0" fontId="10" fillId="9" borderId="0" xfId="0" applyFont="1" applyFill="1" applyAlignment="1">
      <alignment vertical="center" wrapText="1"/>
    </xf>
    <xf numFmtId="0" fontId="17" fillId="0" borderId="0" xfId="0" applyFont="1" applyAlignment="1">
      <alignment horizontal="center" vertical="center" wrapText="1"/>
    </xf>
    <xf numFmtId="2" fontId="17" fillId="0" borderId="0" xfId="0" applyNumberFormat="1" applyFont="1" applyAlignment="1">
      <alignment horizontal="center" vertical="center" wrapText="1"/>
    </xf>
    <xf numFmtId="9" fontId="17" fillId="0" borderId="0" xfId="2" applyFont="1" applyAlignment="1">
      <alignment horizontal="center" vertical="center" wrapText="1"/>
    </xf>
    <xf numFmtId="0" fontId="17" fillId="9" borderId="0" xfId="0" applyFont="1" applyFill="1" applyAlignment="1">
      <alignment horizontal="center" vertical="center" wrapText="1"/>
    </xf>
    <xf numFmtId="0" fontId="16" fillId="0" borderId="1" xfId="3" applyFont="1" applyBorder="1" applyAlignment="1">
      <alignment vertical="center" wrapText="1"/>
    </xf>
    <xf numFmtId="0" fontId="16" fillId="0" borderId="1" xfId="4" applyFont="1" applyBorder="1" applyAlignment="1">
      <alignment vertical="center" wrapText="1"/>
    </xf>
    <xf numFmtId="0" fontId="16" fillId="6" borderId="1" xfId="5" applyFont="1" applyFill="1" applyBorder="1" applyAlignment="1">
      <alignment vertical="center" wrapText="1"/>
    </xf>
    <xf numFmtId="0" fontId="18" fillId="0" borderId="1" xfId="4" applyFont="1" applyBorder="1" applyAlignment="1">
      <alignment horizontal="center" vertical="center" wrapText="1"/>
    </xf>
    <xf numFmtId="1" fontId="16" fillId="6" borderId="1" xfId="5" applyNumberFormat="1" applyFont="1" applyFill="1" applyBorder="1" applyAlignment="1">
      <alignment horizontal="center" vertical="center" wrapText="1"/>
    </xf>
    <xf numFmtId="0" fontId="16" fillId="0" borderId="7" xfId="0" applyFont="1" applyBorder="1" applyAlignment="1">
      <alignment horizontal="center" vertical="center" wrapText="1"/>
    </xf>
    <xf numFmtId="1" fontId="16" fillId="0" borderId="1" xfId="5" applyNumberFormat="1" applyFont="1" applyBorder="1" applyAlignment="1">
      <alignment horizontal="center" vertical="center" wrapText="1"/>
    </xf>
    <xf numFmtId="49" fontId="16" fillId="0" borderId="1" xfId="5" applyNumberFormat="1" applyFont="1" applyBorder="1" applyAlignment="1">
      <alignment horizontal="center" vertical="center" wrapText="1"/>
    </xf>
    <xf numFmtId="167" fontId="16" fillId="6" borderId="1" xfId="5" applyNumberFormat="1" applyFont="1" applyFill="1" applyBorder="1" applyAlignment="1">
      <alignment vertical="center" wrapText="1"/>
    </xf>
    <xf numFmtId="0" fontId="19" fillId="0" borderId="1" xfId="0" applyFont="1" applyBorder="1" applyAlignment="1">
      <alignment horizontal="left" vertical="center" wrapText="1"/>
    </xf>
    <xf numFmtId="0" fontId="19" fillId="0" borderId="3" xfId="0" applyFont="1" applyBorder="1" applyAlignment="1">
      <alignment horizontal="left" vertical="center" wrapText="1"/>
    </xf>
    <xf numFmtId="0" fontId="19" fillId="0" borderId="0" xfId="0" applyFont="1" applyAlignment="1">
      <alignment wrapText="1"/>
    </xf>
    <xf numFmtId="1" fontId="17" fillId="3" borderId="1" xfId="0" applyNumberFormat="1" applyFont="1" applyFill="1" applyBorder="1" applyAlignment="1">
      <alignment vertical="center" wrapText="1"/>
    </xf>
    <xf numFmtId="0" fontId="17" fillId="3" borderId="1" xfId="0" applyFont="1" applyFill="1" applyBorder="1" applyAlignment="1">
      <alignment vertical="center" wrapText="1"/>
    </xf>
    <xf numFmtId="2" fontId="17" fillId="3" borderId="1" xfId="0" applyNumberFormat="1" applyFont="1" applyFill="1" applyBorder="1" applyAlignment="1">
      <alignment vertical="center" wrapText="1"/>
    </xf>
    <xf numFmtId="9" fontId="17" fillId="2" borderId="1" xfId="2" applyFont="1" applyFill="1" applyBorder="1" applyAlignment="1">
      <alignment vertical="center" wrapText="1"/>
    </xf>
    <xf numFmtId="0" fontId="17" fillId="2" borderId="1" xfId="0" applyFont="1" applyFill="1" applyBorder="1" applyAlignment="1">
      <alignment vertical="center" wrapText="1"/>
    </xf>
    <xf numFmtId="3" fontId="17" fillId="2" borderId="1" xfId="0" applyNumberFormat="1" applyFont="1" applyFill="1" applyBorder="1" applyAlignment="1">
      <alignment vertical="center" wrapText="1"/>
    </xf>
    <xf numFmtId="3" fontId="17" fillId="9" borderId="1" xfId="0" applyNumberFormat="1" applyFont="1" applyFill="1" applyBorder="1" applyAlignment="1">
      <alignment vertical="center" wrapText="1"/>
    </xf>
    <xf numFmtId="0" fontId="17" fillId="3" borderId="1" xfId="0" applyFont="1" applyFill="1" applyBorder="1" applyAlignment="1">
      <alignment horizontal="center" vertical="center" wrapText="1"/>
    </xf>
    <xf numFmtId="0" fontId="19" fillId="0" borderId="1" xfId="0" applyFont="1" applyBorder="1" applyAlignment="1">
      <alignment vertical="center" wrapText="1"/>
    </xf>
    <xf numFmtId="1" fontId="19" fillId="0" borderId="1" xfId="6" applyNumberFormat="1" applyFont="1" applyBorder="1" applyAlignment="1">
      <alignment vertical="center" wrapText="1"/>
    </xf>
    <xf numFmtId="3" fontId="19" fillId="0" borderId="1" xfId="0" applyNumberFormat="1" applyFont="1" applyBorder="1" applyAlignment="1">
      <alignment vertical="center" wrapText="1"/>
    </xf>
    <xf numFmtId="3" fontId="19" fillId="0" borderId="1" xfId="1" applyNumberFormat="1" applyFont="1" applyFill="1" applyBorder="1" applyAlignment="1" applyProtection="1">
      <alignment horizontal="left" vertical="center" wrapText="1"/>
    </xf>
    <xf numFmtId="0" fontId="19" fillId="6" borderId="1" xfId="0" applyFont="1" applyFill="1" applyBorder="1" applyAlignment="1">
      <alignment horizontal="center" vertical="center" wrapText="1"/>
    </xf>
    <xf numFmtId="169" fontId="19" fillId="0" borderId="1" xfId="6" applyNumberFormat="1" applyFont="1" applyBorder="1" applyAlignment="1">
      <alignment vertical="center" wrapText="1"/>
    </xf>
    <xf numFmtId="0" fontId="19" fillId="0" borderId="1" xfId="0" applyFont="1" applyBorder="1" applyAlignment="1">
      <alignment horizontal="center" vertical="center" wrapText="1"/>
    </xf>
    <xf numFmtId="3" fontId="19" fillId="0" borderId="1" xfId="0" applyNumberFormat="1" applyFont="1" applyBorder="1" applyAlignment="1">
      <alignment horizontal="center" vertical="center" wrapText="1"/>
    </xf>
    <xf numFmtId="169" fontId="19" fillId="0" borderId="1" xfId="6" applyNumberFormat="1" applyFont="1" applyBorder="1" applyAlignment="1">
      <alignment horizontal="center" vertical="center" wrapText="1"/>
    </xf>
    <xf numFmtId="0" fontId="19" fillId="0" borderId="1" xfId="2" applyNumberFormat="1" applyFont="1" applyBorder="1" applyAlignment="1">
      <alignment horizontal="center" vertical="center" wrapText="1"/>
    </xf>
    <xf numFmtId="3" fontId="19" fillId="7" borderId="1" xfId="0" applyNumberFormat="1" applyFont="1" applyFill="1" applyBorder="1" applyAlignment="1">
      <alignment horizontal="center" vertical="center" wrapText="1"/>
    </xf>
    <xf numFmtId="9" fontId="19" fillId="0" borderId="1" xfId="2" applyFont="1" applyBorder="1" applyAlignment="1">
      <alignment horizontal="center" vertical="center" wrapText="1"/>
    </xf>
    <xf numFmtId="1" fontId="19" fillId="0" borderId="1" xfId="2" applyNumberFormat="1" applyFont="1" applyBorder="1" applyAlignment="1">
      <alignment horizontal="center" vertical="center" wrapText="1"/>
    </xf>
    <xf numFmtId="1" fontId="19" fillId="0" borderId="1" xfId="0" applyNumberFormat="1" applyFont="1" applyBorder="1" applyAlignment="1">
      <alignment horizontal="center" vertical="center" wrapText="1"/>
    </xf>
    <xf numFmtId="1" fontId="20" fillId="0" borderId="1" xfId="0" applyNumberFormat="1" applyFont="1" applyBorder="1" applyAlignment="1">
      <alignment horizontal="center" vertical="center" wrapText="1"/>
    </xf>
    <xf numFmtId="168" fontId="19" fillId="0" borderId="1" xfId="7" applyNumberFormat="1" applyFont="1" applyBorder="1" applyAlignment="1">
      <alignment horizontal="justify" vertical="center" wrapText="1"/>
    </xf>
    <xf numFmtId="0" fontId="19" fillId="0" borderId="1" xfId="0" applyFont="1" applyBorder="1" applyAlignment="1">
      <alignment horizontal="justify" vertical="center" wrapText="1"/>
    </xf>
    <xf numFmtId="168" fontId="19" fillId="0" borderId="1" xfId="7" applyNumberFormat="1" applyFont="1" applyBorder="1" applyAlignment="1">
      <alignment vertical="center" wrapText="1"/>
    </xf>
    <xf numFmtId="0" fontId="20" fillId="8" borderId="1" xfId="0" applyFont="1" applyFill="1" applyBorder="1" applyAlignment="1">
      <alignment horizontal="center" vertical="center" wrapText="1"/>
    </xf>
    <xf numFmtId="0" fontId="20" fillId="0" borderId="6" xfId="0" applyFont="1" applyBorder="1" applyAlignment="1">
      <alignment horizontal="center" vertical="center" wrapText="1"/>
    </xf>
    <xf numFmtId="4" fontId="19" fillId="0" borderId="6" xfId="0" applyNumberFormat="1" applyFont="1" applyBorder="1" applyAlignment="1">
      <alignment horizontal="center" vertical="center" wrapText="1"/>
    </xf>
    <xf numFmtId="0" fontId="20" fillId="0" borderId="1" xfId="0" applyFont="1" applyBorder="1" applyAlignment="1">
      <alignment horizontal="center" vertical="center" wrapText="1"/>
    </xf>
    <xf numFmtId="1" fontId="19" fillId="0" borderId="1" xfId="2" applyNumberFormat="1" applyFont="1" applyFill="1" applyBorder="1" applyAlignment="1">
      <alignment horizontal="center" vertical="center" wrapText="1"/>
    </xf>
    <xf numFmtId="0" fontId="19" fillId="0" borderId="1" xfId="0" applyFont="1" applyBorder="1" applyAlignment="1">
      <alignment horizontal="justify" vertical="justify" wrapText="1"/>
    </xf>
    <xf numFmtId="0" fontId="20" fillId="7" borderId="1" xfId="0" applyFont="1" applyFill="1" applyBorder="1" applyAlignment="1">
      <alignment horizontal="center" vertical="center" wrapText="1"/>
    </xf>
    <xf numFmtId="0" fontId="19" fillId="0" borderId="0" xfId="0" applyFont="1" applyAlignment="1">
      <alignment horizontal="center" vertical="center" wrapText="1"/>
    </xf>
    <xf numFmtId="3" fontId="19" fillId="0" borderId="1" xfId="1" applyNumberFormat="1" applyFont="1" applyFill="1" applyBorder="1" applyAlignment="1">
      <alignment horizontal="left" vertical="center" wrapText="1"/>
    </xf>
    <xf numFmtId="0" fontId="20" fillId="0" borderId="3" xfId="0" applyFont="1" applyBorder="1" applyAlignment="1">
      <alignment horizontal="center" vertical="center" wrapText="1"/>
    </xf>
    <xf numFmtId="0" fontId="19" fillId="0" borderId="1" xfId="2" applyNumberFormat="1" applyFont="1" applyFill="1" applyBorder="1" applyAlignment="1" applyProtection="1">
      <alignment horizontal="center" vertical="center" wrapText="1"/>
    </xf>
    <xf numFmtId="2" fontId="19" fillId="0" borderId="1" xfId="0" applyNumberFormat="1" applyFont="1" applyBorder="1" applyAlignment="1">
      <alignment horizontal="center" vertical="center" wrapText="1"/>
    </xf>
    <xf numFmtId="0" fontId="19" fillId="0" borderId="7" xfId="0" applyFont="1" applyBorder="1" applyAlignment="1">
      <alignment horizontal="center" vertical="center" wrapText="1"/>
    </xf>
    <xf numFmtId="3" fontId="19" fillId="0" borderId="7" xfId="0" applyNumberFormat="1" applyFont="1" applyBorder="1" applyAlignment="1">
      <alignment vertical="center" wrapText="1"/>
    </xf>
    <xf numFmtId="0" fontId="19" fillId="0" borderId="7" xfId="0" applyFont="1" applyBorder="1" applyAlignment="1">
      <alignment horizontal="left" vertical="center" wrapText="1"/>
    </xf>
    <xf numFmtId="0" fontId="19" fillId="7" borderId="1" xfId="0" applyFont="1" applyFill="1" applyBorder="1" applyAlignment="1">
      <alignment horizontal="left" vertical="center" wrapText="1"/>
    </xf>
    <xf numFmtId="0" fontId="19" fillId="6" borderId="6" xfId="0" applyFont="1" applyFill="1" applyBorder="1" applyAlignment="1">
      <alignment horizontal="center" vertical="center" wrapText="1"/>
    </xf>
    <xf numFmtId="0" fontId="19" fillId="6" borderId="5" xfId="0" applyFont="1" applyFill="1" applyBorder="1" applyAlignment="1">
      <alignment horizontal="center" vertical="center" wrapText="1"/>
    </xf>
    <xf numFmtId="0" fontId="19" fillId="7" borderId="1" xfId="0" applyFont="1" applyFill="1" applyBorder="1" applyAlignment="1">
      <alignment horizontal="center" vertical="center" wrapText="1"/>
    </xf>
    <xf numFmtId="170" fontId="19" fillId="0" borderId="1" xfId="7" applyNumberFormat="1" applyFont="1" applyBorder="1" applyAlignment="1">
      <alignment vertical="center" wrapText="1"/>
    </xf>
    <xf numFmtId="165" fontId="20" fillId="7" borderId="1" xfId="7" applyFont="1" applyFill="1" applyBorder="1" applyAlignment="1">
      <alignment wrapText="1"/>
    </xf>
    <xf numFmtId="0" fontId="20" fillId="0" borderId="1" xfId="0" applyFont="1" applyBorder="1" applyAlignment="1">
      <alignment vertical="center" wrapText="1"/>
    </xf>
    <xf numFmtId="165" fontId="19" fillId="0" borderId="1" xfId="7" applyFont="1" applyBorder="1" applyAlignment="1">
      <alignment vertical="center" wrapText="1"/>
    </xf>
    <xf numFmtId="3" fontId="19" fillId="7" borderId="1" xfId="0" applyNumberFormat="1" applyFont="1" applyFill="1" applyBorder="1" applyAlignment="1">
      <alignment vertical="center" wrapText="1"/>
    </xf>
    <xf numFmtId="164" fontId="19" fillId="0" borderId="1" xfId="8" applyFont="1" applyBorder="1" applyAlignment="1">
      <alignment vertical="center" wrapText="1"/>
    </xf>
    <xf numFmtId="0" fontId="19" fillId="0" borderId="1" xfId="6"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2"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left" vertical="top" wrapText="1"/>
    </xf>
    <xf numFmtId="1" fontId="1" fillId="0" borderId="1" xfId="2" applyNumberFormat="1" applyFont="1" applyFill="1" applyBorder="1" applyAlignment="1">
      <alignment horizontal="center" vertical="center"/>
    </xf>
    <xf numFmtId="0" fontId="1" fillId="0" borderId="1" xfId="0" applyFont="1" applyBorder="1" applyAlignment="1">
      <alignment horizontal="center" vertical="center"/>
    </xf>
    <xf numFmtId="3" fontId="1" fillId="0" borderId="1" xfId="0" applyNumberFormat="1" applyFont="1" applyBorder="1" applyAlignment="1">
      <alignment vertical="center"/>
    </xf>
    <xf numFmtId="0" fontId="1" fillId="0" borderId="1" xfId="0" applyFont="1" applyBorder="1" applyAlignment="1">
      <alignment horizontal="left" vertical="center"/>
    </xf>
    <xf numFmtId="0" fontId="1" fillId="0" borderId="1" xfId="2" applyNumberFormat="1" applyFont="1" applyBorder="1" applyAlignment="1">
      <alignment horizontal="center" vertical="center"/>
    </xf>
    <xf numFmtId="2" fontId="1" fillId="0" borderId="1" xfId="0" applyNumberFormat="1" applyFont="1" applyBorder="1" applyAlignment="1">
      <alignment horizontal="center" vertical="center"/>
    </xf>
    <xf numFmtId="3" fontId="1" fillId="0" borderId="1" xfId="0" applyNumberFormat="1" applyFont="1" applyBorder="1" applyAlignment="1">
      <alignment horizontal="center" vertical="center"/>
    </xf>
    <xf numFmtId="0" fontId="1" fillId="0" borderId="1" xfId="0" applyFont="1" applyBorder="1" applyAlignment="1">
      <alignment horizontal="center" vertical="top" wrapText="1"/>
    </xf>
    <xf numFmtId="3" fontId="1" fillId="0" borderId="1" xfId="0" applyNumberFormat="1" applyFont="1" applyBorder="1" applyAlignment="1">
      <alignment vertical="center" wrapText="1"/>
    </xf>
    <xf numFmtId="3" fontId="1" fillId="0" borderId="1" xfId="0" applyNumberFormat="1" applyFont="1" applyBorder="1" applyAlignment="1">
      <alignment horizontal="center" vertical="center" wrapText="1"/>
    </xf>
    <xf numFmtId="0" fontId="16" fillId="0" borderId="5" xfId="3" applyFont="1" applyBorder="1" applyAlignment="1">
      <alignment horizontal="center" vertical="center" wrapText="1"/>
    </xf>
    <xf numFmtId="0" fontId="16" fillId="0" borderId="5" xfId="4" applyFont="1" applyBorder="1" applyAlignment="1">
      <alignment horizontal="center" vertical="center" wrapText="1"/>
    </xf>
    <xf numFmtId="0" fontId="16" fillId="0" borderId="6" xfId="4" applyFont="1" applyBorder="1" applyAlignment="1">
      <alignment horizontal="center" vertical="center" wrapText="1"/>
    </xf>
    <xf numFmtId="0" fontId="16" fillId="6" borderId="5" xfId="5" applyFont="1" applyFill="1" applyBorder="1" applyAlignment="1">
      <alignment horizontal="center" vertical="center" wrapText="1"/>
    </xf>
    <xf numFmtId="0" fontId="16" fillId="6" borderId="6" xfId="5" applyFont="1" applyFill="1" applyBorder="1" applyAlignment="1">
      <alignment horizontal="center" vertical="center" wrapText="1"/>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3" fontId="19" fillId="0" borderId="5" xfId="0" applyNumberFormat="1" applyFont="1" applyBorder="1" applyAlignment="1">
      <alignment horizontal="center" vertical="center" wrapText="1"/>
    </xf>
    <xf numFmtId="170" fontId="19" fillId="0" borderId="5" xfId="7" applyNumberFormat="1" applyFont="1" applyBorder="1" applyAlignment="1">
      <alignment horizontal="center" vertical="center" wrapText="1"/>
    </xf>
    <xf numFmtId="0" fontId="19" fillId="0" borderId="5" xfId="2" applyNumberFormat="1" applyFont="1" applyBorder="1" applyAlignment="1">
      <alignment horizontal="center" vertical="center" wrapText="1"/>
    </xf>
    <xf numFmtId="0" fontId="18" fillId="0" borderId="5" xfId="4" applyFont="1" applyBorder="1" applyAlignment="1">
      <alignment horizontal="center" vertical="center" wrapText="1"/>
    </xf>
    <xf numFmtId="0" fontId="16" fillId="0" borderId="5" xfId="5" applyFont="1" applyBorder="1" applyAlignment="1">
      <alignment horizontal="center" vertical="center" wrapText="1"/>
    </xf>
    <xf numFmtId="171" fontId="19" fillId="0" borderId="1" xfId="0" applyNumberFormat="1" applyFont="1" applyBorder="1" applyAlignment="1">
      <alignment horizontal="center" vertical="center" wrapText="1"/>
    </xf>
    <xf numFmtId="0" fontId="19" fillId="0" borderId="9" xfId="0" applyFont="1" applyBorder="1" applyAlignment="1">
      <alignment horizontal="center" vertical="center" wrapText="1"/>
    </xf>
    <xf numFmtId="169" fontId="19" fillId="0" borderId="1" xfId="6" applyNumberFormat="1" applyFont="1" applyFill="1" applyBorder="1" applyAlignment="1">
      <alignment horizontal="center" vertical="center" wrapText="1"/>
    </xf>
    <xf numFmtId="169" fontId="19" fillId="0" borderId="6" xfId="6" applyNumberFormat="1" applyFont="1" applyBorder="1" applyAlignment="1">
      <alignment horizontal="center" vertical="center" wrapText="1"/>
    </xf>
    <xf numFmtId="3" fontId="19" fillId="0" borderId="6" xfId="0" applyNumberFormat="1" applyFont="1" applyBorder="1" applyAlignment="1">
      <alignment vertical="center" wrapText="1"/>
    </xf>
    <xf numFmtId="0" fontId="19" fillId="0" borderId="6" xfId="0" applyFont="1" applyBorder="1" applyAlignment="1">
      <alignment horizontal="left" vertical="center" wrapText="1"/>
    </xf>
    <xf numFmtId="1" fontId="1" fillId="0" borderId="1" xfId="2" applyNumberFormat="1" applyFont="1" applyBorder="1" applyAlignment="1">
      <alignment horizontal="center" vertical="center" wrapText="1"/>
    </xf>
    <xf numFmtId="168" fontId="19" fillId="7" borderId="1" xfId="7" applyNumberFormat="1" applyFont="1" applyFill="1" applyBorder="1" applyAlignment="1">
      <alignment horizontal="center" vertical="center" wrapText="1"/>
    </xf>
    <xf numFmtId="168" fontId="19" fillId="7" borderId="1" xfId="7" applyNumberFormat="1" applyFont="1" applyFill="1" applyBorder="1" applyAlignment="1">
      <alignment vertical="center" wrapText="1"/>
    </xf>
    <xf numFmtId="172" fontId="19" fillId="0" borderId="1" xfId="0" applyNumberFormat="1" applyFont="1" applyBorder="1" applyAlignment="1">
      <alignment vertical="center" wrapText="1"/>
    </xf>
    <xf numFmtId="49" fontId="19" fillId="0" borderId="1" xfId="0" applyNumberFormat="1" applyFont="1" applyBorder="1" applyAlignment="1">
      <alignment horizontal="left" vertical="center" wrapText="1"/>
    </xf>
    <xf numFmtId="13" fontId="19" fillId="0" borderId="1" xfId="2" applyNumberFormat="1" applyFont="1" applyBorder="1" applyAlignment="1">
      <alignment horizontal="center" vertical="center" wrapText="1"/>
    </xf>
    <xf numFmtId="0" fontId="1" fillId="0" borderId="0" xfId="0" applyFont="1" applyAlignment="1">
      <alignment horizontal="center" wrapText="1"/>
    </xf>
    <xf numFmtId="0" fontId="22" fillId="0" borderId="5" xfId="3" applyFont="1" applyBorder="1" applyAlignment="1">
      <alignment vertical="center" wrapText="1"/>
    </xf>
    <xf numFmtId="0" fontId="22" fillId="0" borderId="1" xfId="4" applyFont="1" applyBorder="1" applyAlignment="1">
      <alignment horizontal="center" vertical="center" wrapText="1"/>
    </xf>
    <xf numFmtId="0" fontId="23" fillId="0" borderId="1" xfId="0" applyFont="1" applyBorder="1" applyAlignment="1">
      <alignment horizontal="center" vertical="center" wrapText="1"/>
    </xf>
    <xf numFmtId="0" fontId="22" fillId="0" borderId="8" xfId="3" applyFont="1" applyBorder="1" applyAlignment="1">
      <alignment vertical="center" wrapText="1"/>
    </xf>
    <xf numFmtId="0" fontId="22" fillId="0" borderId="6" xfId="3" applyFont="1" applyBorder="1" applyAlignment="1">
      <alignment vertical="center" wrapText="1"/>
    </xf>
    <xf numFmtId="0" fontId="24" fillId="0" borderId="1" xfId="5" applyFont="1" applyBorder="1" applyAlignment="1">
      <alignment horizontal="center" vertical="center" wrapText="1"/>
    </xf>
    <xf numFmtId="0" fontId="0" fillId="0" borderId="1" xfId="0" applyBorder="1" applyAlignment="1">
      <alignment horizontal="center" vertical="center" wrapText="1"/>
    </xf>
    <xf numFmtId="0" fontId="25" fillId="0" borderId="0" xfId="0" applyFont="1" applyAlignment="1">
      <alignment horizontal="center" vertical="center"/>
    </xf>
    <xf numFmtId="0" fontId="25" fillId="0" borderId="0" xfId="0" applyFont="1" applyAlignment="1">
      <alignment horizontal="center" vertical="center" wrapText="1"/>
    </xf>
    <xf numFmtId="0" fontId="25" fillId="0" borderId="1" xfId="0" applyFont="1" applyBorder="1" applyAlignment="1">
      <alignment horizontal="center" vertical="center"/>
    </xf>
    <xf numFmtId="3" fontId="25" fillId="0" borderId="1" xfId="0" applyNumberFormat="1" applyFont="1" applyBorder="1" applyAlignment="1">
      <alignment vertical="center"/>
    </xf>
    <xf numFmtId="165" fontId="21" fillId="0" borderId="1" xfId="7" applyFont="1" applyFill="1" applyBorder="1"/>
    <xf numFmtId="3" fontId="26" fillId="0" borderId="1" xfId="1" applyNumberFormat="1" applyFont="1" applyFill="1" applyBorder="1" applyAlignment="1">
      <alignment horizontal="left" vertical="center" wrapText="1"/>
    </xf>
    <xf numFmtId="0" fontId="1" fillId="0" borderId="1" xfId="0" applyFont="1" applyBorder="1" applyAlignment="1">
      <alignment vertical="center" wrapText="1"/>
    </xf>
    <xf numFmtId="3" fontId="25" fillId="0" borderId="1" xfId="0" applyNumberFormat="1" applyFont="1" applyBorder="1" applyAlignment="1">
      <alignment vertical="center" wrapText="1"/>
    </xf>
    <xf numFmtId="0" fontId="27" fillId="0" borderId="3" xfId="0" applyFont="1" applyBorder="1" applyAlignment="1">
      <alignment horizontal="center" vertical="center" wrapText="1"/>
    </xf>
    <xf numFmtId="165" fontId="9" fillId="0" borderId="1" xfId="7" applyFont="1" applyFill="1" applyBorder="1"/>
    <xf numFmtId="0" fontId="9" fillId="0" borderId="1" xfId="0" applyFont="1" applyBorder="1" applyAlignment="1">
      <alignment horizontal="center" vertical="center" wrapText="1"/>
    </xf>
    <xf numFmtId="1" fontId="1" fillId="0" borderId="5" xfId="2" applyNumberFormat="1" applyFont="1" applyFill="1" applyBorder="1" applyAlignment="1">
      <alignment horizontal="center" vertical="center"/>
    </xf>
    <xf numFmtId="0" fontId="0" fillId="0" borderId="1" xfId="0" applyBorder="1" applyAlignment="1">
      <alignment vertical="center"/>
    </xf>
    <xf numFmtId="0" fontId="22" fillId="0" borderId="5" xfId="3" applyFont="1" applyBorder="1" applyAlignment="1">
      <alignment horizontal="center" vertical="center" wrapText="1"/>
    </xf>
    <xf numFmtId="0" fontId="22" fillId="0" borderId="8" xfId="3" applyFont="1" applyBorder="1" applyAlignment="1">
      <alignment horizontal="center" vertical="center" wrapText="1"/>
    </xf>
    <xf numFmtId="0" fontId="22" fillId="0" borderId="6" xfId="3" applyFont="1" applyBorder="1" applyAlignment="1">
      <alignment horizontal="center" vertical="center" wrapText="1"/>
    </xf>
    <xf numFmtId="0" fontId="25" fillId="0" borderId="1" xfId="0" applyFont="1" applyBorder="1" applyAlignment="1">
      <alignment horizontal="center" vertical="center" wrapText="1"/>
    </xf>
    <xf numFmtId="0" fontId="1" fillId="0" borderId="5" xfId="0" applyFont="1" applyBorder="1" applyAlignment="1">
      <alignment horizontal="left" vertical="top" wrapText="1"/>
    </xf>
    <xf numFmtId="0" fontId="1" fillId="0" borderId="5" xfId="2" applyNumberFormat="1"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1" xfId="2" applyNumberFormat="1" applyFont="1" applyFill="1" applyBorder="1" applyAlignment="1">
      <alignment horizontal="center" vertical="center" wrapText="1"/>
    </xf>
    <xf numFmtId="0" fontId="1" fillId="0" borderId="3" xfId="0" applyFont="1" applyBorder="1" applyAlignment="1">
      <alignment horizontal="center" vertical="center" wrapText="1"/>
    </xf>
    <xf numFmtId="0" fontId="1" fillId="0" borderId="1" xfId="2" applyNumberFormat="1" applyFont="1" applyFill="1" applyBorder="1" applyAlignment="1">
      <alignment vertical="center" wrapText="1"/>
    </xf>
    <xf numFmtId="0" fontId="16" fillId="0" borderId="5" xfId="4" applyFont="1" applyBorder="1" applyAlignment="1">
      <alignment vertical="center" wrapText="1"/>
    </xf>
    <xf numFmtId="0" fontId="0" fillId="0" borderId="5" xfId="0" applyBorder="1" applyAlignment="1">
      <alignment horizontal="center" vertical="center" wrapText="1"/>
    </xf>
    <xf numFmtId="0" fontId="0" fillId="0" borderId="1" xfId="0" applyBorder="1" applyAlignment="1">
      <alignment horizontal="center" vertical="center"/>
    </xf>
    <xf numFmtId="0" fontId="0" fillId="0" borderId="5" xfId="0" applyBorder="1" applyAlignment="1">
      <alignment horizontal="center" vertical="center"/>
    </xf>
    <xf numFmtId="9" fontId="19" fillId="0" borderId="0" xfId="2" applyFont="1" applyBorder="1" applyAlignment="1">
      <alignment horizontal="center" vertical="center" wrapText="1"/>
    </xf>
    <xf numFmtId="1" fontId="19" fillId="0" borderId="0" xfId="2" applyNumberFormat="1" applyFont="1" applyBorder="1" applyAlignment="1">
      <alignment horizontal="center" vertical="center" wrapText="1"/>
    </xf>
    <xf numFmtId="2" fontId="19" fillId="0" borderId="0" xfId="0" applyNumberFormat="1" applyFont="1" applyAlignment="1">
      <alignment horizontal="center" vertical="center" wrapText="1"/>
    </xf>
    <xf numFmtId="3" fontId="19" fillId="0" borderId="0" xfId="0" applyNumberFormat="1" applyFont="1" applyAlignment="1">
      <alignment vertical="center" wrapText="1"/>
    </xf>
    <xf numFmtId="3" fontId="19" fillId="0" borderId="0" xfId="0" applyNumberFormat="1" applyFont="1" applyAlignment="1">
      <alignment horizontal="center" vertical="center" wrapText="1"/>
    </xf>
    <xf numFmtId="0" fontId="19" fillId="0" borderId="0" xfId="0" applyFont="1" applyAlignment="1">
      <alignment horizontal="left" vertical="center" wrapText="1"/>
    </xf>
    <xf numFmtId="9" fontId="19" fillId="7" borderId="1" xfId="2" applyFont="1" applyFill="1" applyBorder="1" applyAlignment="1">
      <alignment horizontal="center" vertical="center" wrapText="1"/>
    </xf>
    <xf numFmtId="0" fontId="19" fillId="7" borderId="0" xfId="0" applyFont="1" applyFill="1" applyAlignment="1">
      <alignment horizontal="center" vertical="center" wrapText="1"/>
    </xf>
    <xf numFmtId="0" fontId="16" fillId="7" borderId="1" xfId="4" applyFont="1" applyFill="1" applyBorder="1" applyAlignment="1">
      <alignment horizontal="center" vertical="center" wrapText="1"/>
    </xf>
    <xf numFmtId="0" fontId="19" fillId="7" borderId="1" xfId="2" applyNumberFormat="1" applyFont="1" applyFill="1" applyBorder="1" applyAlignment="1">
      <alignment horizontal="center" vertical="center" wrapText="1"/>
    </xf>
    <xf numFmtId="0" fontId="16" fillId="0" borderId="5" xfId="3" applyFont="1" applyBorder="1" applyAlignment="1">
      <alignment vertical="center" wrapText="1"/>
    </xf>
    <xf numFmtId="0" fontId="16" fillId="6" borderId="5" xfId="5" applyFont="1" applyFill="1" applyBorder="1" applyAlignment="1">
      <alignment vertical="center" wrapText="1"/>
    </xf>
    <xf numFmtId="0" fontId="19" fillId="0" borderId="5" xfId="0" applyFont="1" applyBorder="1" applyAlignment="1">
      <alignment vertical="center" wrapText="1"/>
    </xf>
    <xf numFmtId="0" fontId="19" fillId="0" borderId="5" xfId="0" applyFont="1" applyBorder="1" applyAlignment="1">
      <alignment horizontal="left" vertical="center" wrapText="1"/>
    </xf>
    <xf numFmtId="0" fontId="16" fillId="0" borderId="5" xfId="5" applyFont="1" applyBorder="1" applyAlignment="1">
      <alignment horizontal="justify" vertical="center" wrapText="1"/>
    </xf>
    <xf numFmtId="164" fontId="19" fillId="0" borderId="5" xfId="8" applyFont="1" applyBorder="1" applyAlignment="1">
      <alignment vertical="center" wrapText="1"/>
    </xf>
    <xf numFmtId="3" fontId="19" fillId="0" borderId="5" xfId="0" applyNumberFormat="1" applyFont="1" applyBorder="1" applyAlignment="1">
      <alignment vertical="center" wrapText="1"/>
    </xf>
    <xf numFmtId="170" fontId="19" fillId="0" borderId="5" xfId="7" applyNumberFormat="1" applyFont="1" applyBorder="1" applyAlignment="1">
      <alignment vertical="center" wrapText="1"/>
    </xf>
    <xf numFmtId="0" fontId="19" fillId="0" borderId="5" xfId="2" applyNumberFormat="1" applyFont="1" applyBorder="1" applyAlignment="1">
      <alignment vertical="center" wrapText="1"/>
    </xf>
    <xf numFmtId="0" fontId="18" fillId="0" borderId="5" xfId="4" applyFont="1" applyBorder="1" applyAlignment="1">
      <alignment vertical="center" wrapText="1"/>
    </xf>
    <xf numFmtId="0" fontId="28" fillId="0" borderId="1" xfId="0" applyFont="1" applyBorder="1" applyAlignment="1">
      <alignment horizontal="center" vertical="center" wrapText="1"/>
    </xf>
    <xf numFmtId="0" fontId="1" fillId="0" borderId="5" xfId="2" applyNumberFormat="1" applyFont="1" applyFill="1" applyBorder="1" applyAlignment="1">
      <alignment vertical="center" wrapText="1"/>
    </xf>
    <xf numFmtId="0" fontId="1" fillId="0" borderId="5" xfId="0" applyFont="1" applyBorder="1" applyAlignment="1">
      <alignment vertical="center" wrapText="1"/>
    </xf>
    <xf numFmtId="0" fontId="24" fillId="0" borderId="5" xfId="5" applyFont="1" applyBorder="1" applyAlignment="1">
      <alignment vertical="center" wrapText="1"/>
    </xf>
    <xf numFmtId="0" fontId="22" fillId="0" borderId="5" xfId="4" applyFont="1" applyBorder="1" applyAlignment="1">
      <alignment vertical="center" wrapText="1"/>
    </xf>
    <xf numFmtId="0" fontId="22" fillId="0" borderId="5" xfId="5" applyFont="1" applyBorder="1" applyAlignment="1">
      <alignment vertical="center" wrapText="1"/>
    </xf>
    <xf numFmtId="0" fontId="24" fillId="0" borderId="1" xfId="5" applyFont="1" applyBorder="1" applyAlignment="1">
      <alignment vertical="center" wrapText="1"/>
    </xf>
    <xf numFmtId="0" fontId="19" fillId="0" borderId="0" xfId="0" applyFont="1" applyAlignment="1">
      <alignment horizontal="justify" vertical="justify" wrapText="1"/>
    </xf>
    <xf numFmtId="0" fontId="1" fillId="0" borderId="1" xfId="0" applyFont="1" applyBorder="1" applyAlignment="1">
      <alignment vertical="center"/>
    </xf>
    <xf numFmtId="9" fontId="1" fillId="0" borderId="1" xfId="2" applyFont="1" applyBorder="1" applyAlignment="1">
      <alignment horizontal="center" vertical="center"/>
    </xf>
    <xf numFmtId="0" fontId="19" fillId="0" borderId="1" xfId="0" applyFont="1" applyBorder="1" applyAlignment="1">
      <alignment wrapText="1"/>
    </xf>
    <xf numFmtId="166" fontId="19" fillId="0" borderId="1" xfId="6" applyFont="1" applyBorder="1" applyAlignment="1">
      <alignment horizontal="center" vertical="center" wrapText="1"/>
    </xf>
    <xf numFmtId="166" fontId="19" fillId="0" borderId="1" xfId="6" applyFont="1" applyBorder="1" applyAlignment="1">
      <alignment vertical="center" wrapText="1"/>
    </xf>
    <xf numFmtId="166" fontId="1" fillId="0" borderId="1" xfId="6" applyFont="1" applyBorder="1" applyAlignment="1">
      <alignment vertical="center" wrapText="1"/>
    </xf>
    <xf numFmtId="1" fontId="17" fillId="11" borderId="1" xfId="0" applyNumberFormat="1" applyFont="1" applyFill="1" applyBorder="1" applyAlignment="1">
      <alignment vertical="center" wrapText="1"/>
    </xf>
    <xf numFmtId="0" fontId="17" fillId="11" borderId="1" xfId="0" applyFont="1" applyFill="1" applyBorder="1" applyAlignment="1">
      <alignment vertical="center" wrapText="1"/>
    </xf>
    <xf numFmtId="166" fontId="19" fillId="7" borderId="1" xfId="6" applyFont="1" applyFill="1" applyBorder="1" applyAlignment="1">
      <alignment horizontal="center" vertical="center" wrapText="1"/>
    </xf>
    <xf numFmtId="1" fontId="20" fillId="7" borderId="1" xfId="0" applyNumberFormat="1" applyFont="1" applyFill="1" applyBorder="1" applyAlignment="1">
      <alignment horizontal="center" vertical="center" wrapText="1"/>
    </xf>
    <xf numFmtId="166" fontId="19" fillId="7" borderId="1" xfId="6" applyFont="1" applyFill="1" applyBorder="1" applyAlignment="1">
      <alignment vertical="center" wrapText="1"/>
    </xf>
    <xf numFmtId="166" fontId="19" fillId="0" borderId="6" xfId="6" applyFont="1" applyBorder="1" applyAlignment="1">
      <alignment vertical="center" wrapText="1"/>
    </xf>
    <xf numFmtId="166" fontId="1" fillId="0" borderId="1" xfId="6" applyFont="1" applyBorder="1" applyAlignment="1">
      <alignment horizontal="center" vertical="center" wrapText="1"/>
    </xf>
    <xf numFmtId="166" fontId="25" fillId="0" borderId="1" xfId="6" applyFont="1" applyBorder="1" applyAlignment="1">
      <alignment vertical="center"/>
    </xf>
    <xf numFmtId="166" fontId="20" fillId="7" borderId="1" xfId="6" applyFont="1" applyFill="1" applyBorder="1" applyAlignment="1">
      <alignment wrapText="1"/>
    </xf>
    <xf numFmtId="166" fontId="0" fillId="0" borderId="1" xfId="6" applyFont="1" applyBorder="1" applyAlignment="1">
      <alignment horizontal="center" vertical="center"/>
    </xf>
    <xf numFmtId="166" fontId="0" fillId="0" borderId="5" xfId="6" applyFont="1" applyBorder="1" applyAlignment="1">
      <alignment horizontal="center" vertical="center"/>
    </xf>
    <xf numFmtId="166" fontId="19" fillId="0" borderId="7" xfId="6" applyFont="1" applyBorder="1" applyAlignment="1">
      <alignment vertical="center" wrapText="1"/>
    </xf>
    <xf numFmtId="166" fontId="1" fillId="0" borderId="1" xfId="6" applyFont="1" applyBorder="1" applyAlignment="1">
      <alignment vertical="center"/>
    </xf>
    <xf numFmtId="166" fontId="1" fillId="0" borderId="1" xfId="6" applyFont="1" applyBorder="1" applyAlignment="1">
      <alignment horizontal="center" vertical="center"/>
    </xf>
    <xf numFmtId="166" fontId="14" fillId="0" borderId="3" xfId="6" applyFont="1" applyBorder="1" applyAlignment="1">
      <alignment horizontal="center" vertical="center"/>
    </xf>
    <xf numFmtId="166" fontId="1" fillId="0" borderId="1" xfId="6" applyFont="1" applyFill="1" applyBorder="1" applyAlignment="1">
      <alignment horizontal="center" vertical="center" wrapText="1"/>
    </xf>
    <xf numFmtId="1" fontId="19" fillId="7" borderId="1" xfId="0" applyNumberFormat="1"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6" xfId="0" applyFont="1" applyBorder="1" applyAlignment="1">
      <alignment horizontal="center" vertical="center" wrapText="1"/>
    </xf>
    <xf numFmtId="0" fontId="17" fillId="4" borderId="3" xfId="0" applyFont="1" applyFill="1" applyBorder="1" applyAlignment="1">
      <alignment horizontal="center" wrapText="1"/>
    </xf>
    <xf numFmtId="0" fontId="17" fillId="4" borderId="4" xfId="0" applyFont="1" applyFill="1" applyBorder="1" applyAlignment="1">
      <alignment horizontal="center" wrapText="1"/>
    </xf>
    <xf numFmtId="0" fontId="17" fillId="4" borderId="2" xfId="0" applyFont="1" applyFill="1" applyBorder="1" applyAlignment="1">
      <alignment horizontal="center" wrapText="1"/>
    </xf>
    <xf numFmtId="0" fontId="17" fillId="5" borderId="3" xfId="0" applyFont="1" applyFill="1" applyBorder="1" applyAlignment="1">
      <alignment horizontal="center" wrapText="1"/>
    </xf>
    <xf numFmtId="0" fontId="17" fillId="5" borderId="4" xfId="0" applyFont="1" applyFill="1" applyBorder="1" applyAlignment="1">
      <alignment horizontal="center" wrapText="1"/>
    </xf>
    <xf numFmtId="0" fontId="17" fillId="10" borderId="4" xfId="0" applyFont="1" applyFill="1" applyBorder="1" applyAlignment="1">
      <alignment horizontal="center" wrapText="1"/>
    </xf>
    <xf numFmtId="0" fontId="17" fillId="10" borderId="2" xfId="0" applyFont="1" applyFill="1" applyBorder="1" applyAlignment="1">
      <alignment horizontal="center" wrapText="1"/>
    </xf>
    <xf numFmtId="0" fontId="17" fillId="0" borderId="3"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2" xfId="0" applyFont="1" applyBorder="1" applyAlignment="1">
      <alignment horizontal="center" vertical="center" wrapText="1"/>
    </xf>
    <xf numFmtId="2" fontId="17" fillId="4" borderId="4" xfId="0" applyNumberFormat="1" applyFont="1" applyFill="1" applyBorder="1" applyAlignment="1">
      <alignment horizontal="center"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1"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 fillId="0" borderId="8" xfId="0" applyFont="1" applyBorder="1" applyAlignment="1">
      <alignment horizontal="left" vertical="top" wrapText="1"/>
    </xf>
  </cellXfs>
  <cellStyles count="10">
    <cellStyle name="Millares" xfId="6" builtinId="3"/>
    <cellStyle name="Millares 2" xfId="9" xr:uid="{00000000-0005-0000-0000-000001000000}"/>
    <cellStyle name="Moneda" xfId="7" builtinId="4"/>
    <cellStyle name="Moneda [0]" xfId="8" builtinId="7"/>
    <cellStyle name="Normal" xfId="0" builtinId="0"/>
    <cellStyle name="Normal 2" xfId="3" xr:uid="{00000000-0005-0000-0000-000005000000}"/>
    <cellStyle name="Normal 3 2" xfId="4" xr:uid="{00000000-0005-0000-0000-000006000000}"/>
    <cellStyle name="Normal 57" xfId="1" xr:uid="{00000000-0005-0000-0000-000007000000}"/>
    <cellStyle name="Normal 6" xfId="5" xr:uid="{00000000-0005-0000-0000-000008000000}"/>
    <cellStyle name="Porcentaje" xfId="2" builtinId="5"/>
  </cellStyles>
  <dxfs count="0"/>
  <tableStyles count="0" defaultTableStyle="TableStyleMedium2" defaultPivotStyle="PivotStyleLight16"/>
  <colors>
    <mruColors>
      <color rgb="FFCCFFFF"/>
      <color rgb="FFCCFF99"/>
      <color rgb="FFFFCC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8</xdr:col>
      <xdr:colOff>836839</xdr:colOff>
      <xdr:row>1</xdr:row>
      <xdr:rowOff>63968</xdr:rowOff>
    </xdr:from>
    <xdr:to>
      <xdr:col>8</xdr:col>
      <xdr:colOff>1812226</xdr:colOff>
      <xdr:row>6</xdr:row>
      <xdr:rowOff>154864</xdr:rowOff>
    </xdr:to>
    <xdr:pic>
      <xdr:nvPicPr>
        <xdr:cNvPr id="4" name="Imagen 3">
          <a:extLst>
            <a:ext uri="{FF2B5EF4-FFF2-40B4-BE49-F238E27FC236}">
              <a16:creationId xmlns:a16="http://schemas.microsoft.com/office/drawing/2014/main" id="{76F5CDE3-3AEF-4DFB-B962-D959EC9BE3B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004527" y="242562"/>
          <a:ext cx="981416" cy="98386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2:AQ479"/>
  <sheetViews>
    <sheetView tabSelected="1" zoomScale="70" zoomScaleNormal="70" workbookViewId="0">
      <selection activeCell="Z1" sqref="Z1"/>
    </sheetView>
  </sheetViews>
  <sheetFormatPr baseColWidth="10" defaultColWidth="11.42578125" defaultRowHeight="14.25" x14ac:dyDescent="0.2"/>
  <cols>
    <col min="1" max="1" width="35.85546875" style="2" customWidth="1"/>
    <col min="2" max="2" width="23.140625" style="2" customWidth="1"/>
    <col min="3" max="3" width="25.42578125" style="2" customWidth="1"/>
    <col min="4" max="4" width="18" style="3" customWidth="1"/>
    <col min="5" max="5" width="19.28515625" style="3" customWidth="1"/>
    <col min="6" max="7" width="25.28515625" style="3" customWidth="1"/>
    <col min="8" max="8" width="29.28515625" style="3" customWidth="1"/>
    <col min="9" max="9" width="28.85546875" style="3" customWidth="1"/>
    <col min="10" max="10" width="24.7109375" style="16" customWidth="1"/>
    <col min="11" max="11" width="32.28515625" style="3" customWidth="1"/>
    <col min="12" max="12" width="19" style="3" hidden="1" customWidth="1"/>
    <col min="13" max="13" width="26.5703125" style="2" hidden="1" customWidth="1"/>
    <col min="14" max="14" width="24.5703125" style="5" hidden="1" customWidth="1"/>
    <col min="15" max="15" width="71" style="5" hidden="1" customWidth="1"/>
    <col min="16" max="17" width="24.5703125" style="5" hidden="1" customWidth="1"/>
    <col min="18" max="18" width="20.5703125" style="3" hidden="1" customWidth="1"/>
    <col min="19" max="19" width="23.5703125" style="6" hidden="1" customWidth="1"/>
    <col min="20" max="20" width="23.7109375" style="2" hidden="1" customWidth="1"/>
    <col min="21" max="21" width="39.28515625" style="2" customWidth="1"/>
    <col min="22" max="22" width="39.28515625" style="2" hidden="1" customWidth="1"/>
    <col min="23" max="23" width="26.5703125" style="7" customWidth="1"/>
    <col min="24" max="25" width="26.5703125" style="18" customWidth="1"/>
    <col min="26" max="26" width="26.5703125" style="7" customWidth="1"/>
    <col min="27" max="27" width="37.42578125" style="18" customWidth="1"/>
    <col min="28" max="28" width="73" style="3" customWidth="1"/>
    <col min="29" max="29" width="57" style="3" customWidth="1"/>
    <col min="30" max="41" width="5.7109375" style="3" customWidth="1"/>
    <col min="42" max="42" width="27.85546875" style="2" customWidth="1"/>
    <col min="43" max="43" width="25.140625" style="1" customWidth="1"/>
    <col min="44" max="16384" width="11.42578125" style="1"/>
  </cols>
  <sheetData>
    <row r="2" spans="1:43" ht="14.25" customHeight="1" x14ac:dyDescent="0.2">
      <c r="D2" s="5"/>
      <c r="E2" s="5"/>
      <c r="F2" s="5"/>
      <c r="G2" s="8" t="s">
        <v>19</v>
      </c>
      <c r="H2" s="9"/>
      <c r="I2" s="9"/>
      <c r="J2" s="17"/>
      <c r="K2" s="9"/>
      <c r="L2" s="9"/>
      <c r="M2" s="9"/>
      <c r="N2" s="9"/>
      <c r="O2" s="9"/>
      <c r="P2" s="9"/>
      <c r="Q2" s="9"/>
      <c r="R2" s="9"/>
      <c r="S2" s="10"/>
      <c r="T2" s="9"/>
      <c r="U2" s="9"/>
      <c r="V2" s="9"/>
      <c r="W2" s="9"/>
      <c r="X2" s="19"/>
      <c r="Y2" s="19"/>
      <c r="Z2" s="9"/>
      <c r="AA2" s="19"/>
      <c r="AB2" s="9"/>
      <c r="AC2" s="9"/>
      <c r="AD2" s="9"/>
      <c r="AE2" s="9"/>
      <c r="AF2" s="9"/>
      <c r="AG2" s="9"/>
      <c r="AH2" s="9"/>
      <c r="AI2" s="9"/>
      <c r="AJ2" s="9"/>
      <c r="AK2" s="9"/>
      <c r="AL2" s="9"/>
      <c r="AM2" s="9"/>
      <c r="AN2" s="9"/>
      <c r="AO2" s="9"/>
      <c r="AP2" s="9"/>
    </row>
    <row r="3" spans="1:43" ht="14.25" customHeight="1" x14ac:dyDescent="0.2">
      <c r="D3" s="5"/>
      <c r="E3" s="5"/>
      <c r="F3" s="5"/>
      <c r="G3" s="9"/>
      <c r="H3" s="9"/>
      <c r="I3" s="9"/>
      <c r="J3" s="17"/>
      <c r="K3" s="9"/>
      <c r="L3" s="9"/>
      <c r="M3" s="9"/>
      <c r="N3" s="9"/>
      <c r="O3" s="9"/>
      <c r="P3" s="9"/>
      <c r="Q3" s="9"/>
      <c r="R3" s="9"/>
      <c r="S3" s="10"/>
      <c r="T3" s="9"/>
      <c r="U3" s="9"/>
      <c r="V3" s="9"/>
      <c r="W3" s="9"/>
      <c r="X3" s="19"/>
      <c r="Y3" s="19"/>
      <c r="Z3" s="9"/>
      <c r="AA3" s="19"/>
      <c r="AB3" s="9"/>
      <c r="AC3" s="9"/>
      <c r="AD3" s="9"/>
      <c r="AE3" s="9"/>
      <c r="AF3" s="9"/>
      <c r="AG3" s="9"/>
      <c r="AH3" s="9"/>
      <c r="AI3" s="9"/>
      <c r="AJ3" s="9"/>
      <c r="AK3" s="9"/>
      <c r="AL3" s="9"/>
      <c r="AM3" s="9"/>
      <c r="AN3" s="9"/>
      <c r="AO3" s="9"/>
      <c r="AP3" s="9"/>
    </row>
    <row r="4" spans="1:43" ht="14.25" customHeight="1" x14ac:dyDescent="0.2">
      <c r="D4" s="5"/>
      <c r="E4" s="5"/>
      <c r="F4" s="5"/>
      <c r="G4" s="9"/>
      <c r="H4" s="9"/>
      <c r="I4" s="9"/>
      <c r="J4" s="17"/>
      <c r="K4" s="9"/>
      <c r="L4" s="9"/>
      <c r="M4" s="9"/>
      <c r="N4" s="9"/>
      <c r="O4" s="9"/>
      <c r="P4" s="9"/>
      <c r="Q4" s="9"/>
      <c r="R4" s="9"/>
      <c r="S4" s="10"/>
      <c r="T4" s="9"/>
      <c r="U4" s="9"/>
      <c r="V4" s="9"/>
      <c r="W4" s="9"/>
      <c r="X4" s="19"/>
      <c r="Y4" s="19"/>
      <c r="Z4" s="9"/>
      <c r="AA4" s="19"/>
      <c r="AB4" s="9"/>
      <c r="AC4" s="9"/>
      <c r="AD4" s="9"/>
      <c r="AE4" s="9"/>
      <c r="AF4" s="9"/>
      <c r="AG4" s="9"/>
      <c r="AH4" s="9"/>
      <c r="AI4" s="9"/>
      <c r="AJ4" s="9"/>
      <c r="AK4" s="9"/>
      <c r="AL4" s="9"/>
      <c r="AM4" s="9"/>
      <c r="AN4" s="9"/>
      <c r="AO4" s="9"/>
      <c r="AP4" s="9"/>
    </row>
    <row r="5" spans="1:43" ht="14.25" customHeight="1" x14ac:dyDescent="0.2">
      <c r="D5" s="5"/>
      <c r="E5" s="5"/>
      <c r="F5" s="5"/>
      <c r="G5" s="9"/>
      <c r="H5" s="9"/>
      <c r="I5" s="9"/>
      <c r="J5" s="17"/>
      <c r="K5" s="9"/>
      <c r="L5" s="9"/>
      <c r="M5" s="9"/>
      <c r="N5" s="9"/>
      <c r="O5" s="9"/>
      <c r="P5" s="9"/>
      <c r="Q5" s="9"/>
      <c r="R5" s="9"/>
      <c r="S5" s="10"/>
      <c r="T5" s="9"/>
      <c r="U5" s="9"/>
      <c r="V5" s="9"/>
      <c r="W5" s="9"/>
      <c r="X5" s="19"/>
      <c r="Y5" s="19"/>
      <c r="Z5" s="9"/>
      <c r="AA5" s="19"/>
      <c r="AB5" s="9"/>
      <c r="AC5" s="9"/>
      <c r="AD5" s="9"/>
      <c r="AE5" s="9"/>
      <c r="AF5" s="9"/>
      <c r="AG5" s="9"/>
      <c r="AH5" s="9"/>
      <c r="AI5" s="9"/>
      <c r="AJ5" s="9"/>
      <c r="AK5" s="9"/>
      <c r="AL5" s="9"/>
      <c r="AM5" s="9"/>
      <c r="AN5" s="9"/>
      <c r="AO5" s="9"/>
      <c r="AP5" s="9"/>
    </row>
    <row r="6" spans="1:43" ht="14.25" customHeight="1" x14ac:dyDescent="0.2">
      <c r="D6" s="5"/>
      <c r="E6" s="5"/>
      <c r="F6" s="5"/>
      <c r="G6" s="9"/>
      <c r="H6" s="9"/>
      <c r="I6" s="9"/>
      <c r="J6" s="17"/>
      <c r="K6" s="9"/>
      <c r="L6" s="9"/>
      <c r="M6" s="9"/>
      <c r="N6" s="9"/>
      <c r="O6" s="9"/>
      <c r="P6" s="9"/>
      <c r="Q6" s="9"/>
      <c r="R6" s="9"/>
      <c r="S6" s="10"/>
      <c r="T6" s="9"/>
      <c r="U6" s="9"/>
      <c r="V6" s="9"/>
      <c r="W6" s="9"/>
      <c r="X6" s="19"/>
      <c r="Y6" s="19"/>
      <c r="Z6" s="9"/>
      <c r="AA6" s="19"/>
      <c r="AB6" s="9"/>
      <c r="AC6" s="9"/>
      <c r="AD6" s="9"/>
      <c r="AE6" s="9"/>
      <c r="AF6" s="9"/>
      <c r="AG6" s="9"/>
      <c r="AH6" s="9"/>
      <c r="AI6" s="9"/>
      <c r="AJ6" s="9"/>
      <c r="AK6" s="9"/>
      <c r="AL6" s="9"/>
      <c r="AM6" s="9"/>
      <c r="AN6" s="9"/>
      <c r="AO6" s="9"/>
      <c r="AP6" s="9"/>
    </row>
    <row r="7" spans="1:43" ht="14.25" customHeight="1" x14ac:dyDescent="0.2">
      <c r="D7" s="5"/>
      <c r="E7" s="5"/>
      <c r="F7" s="5"/>
      <c r="G7" s="9"/>
      <c r="H7" s="9"/>
      <c r="I7" s="9"/>
      <c r="J7" s="17"/>
      <c r="K7" s="9"/>
      <c r="L7" s="9"/>
      <c r="M7" s="9"/>
      <c r="N7" s="9"/>
      <c r="O7" s="9"/>
      <c r="P7" s="9"/>
      <c r="Q7" s="9"/>
      <c r="R7" s="9"/>
      <c r="S7" s="10"/>
      <c r="T7" s="9"/>
      <c r="U7" s="9"/>
      <c r="V7" s="9"/>
      <c r="W7" s="9"/>
      <c r="X7" s="19"/>
      <c r="Y7" s="19"/>
      <c r="Z7" s="9"/>
      <c r="AA7" s="19"/>
      <c r="AB7" s="9"/>
      <c r="AC7" s="9"/>
      <c r="AD7" s="9"/>
      <c r="AE7" s="9"/>
      <c r="AF7" s="9"/>
      <c r="AG7" s="9"/>
      <c r="AH7" s="9"/>
      <c r="AI7" s="9"/>
      <c r="AJ7" s="9"/>
      <c r="AK7" s="9"/>
      <c r="AL7" s="9"/>
      <c r="AM7" s="9"/>
      <c r="AN7" s="9"/>
      <c r="AO7" s="9"/>
      <c r="AP7" s="9"/>
    </row>
    <row r="8" spans="1:43" ht="14.25" customHeight="1" x14ac:dyDescent="0.2">
      <c r="A8" s="33" t="s">
        <v>13</v>
      </c>
      <c r="B8" s="34"/>
      <c r="C8" s="34"/>
      <c r="D8" s="222" t="s">
        <v>52</v>
      </c>
      <c r="E8" s="223"/>
      <c r="F8" s="223"/>
      <c r="G8" s="223"/>
      <c r="H8" s="224"/>
      <c r="I8" s="20"/>
      <c r="J8" s="21"/>
      <c r="K8" s="20"/>
      <c r="L8" s="20"/>
      <c r="M8" s="20"/>
      <c r="N8" s="20"/>
      <c r="O8" s="20"/>
      <c r="P8" s="20"/>
      <c r="Q8" s="20"/>
      <c r="R8" s="20"/>
      <c r="S8" s="22"/>
      <c r="T8" s="20"/>
      <c r="U8" s="20"/>
      <c r="V8" s="20"/>
      <c r="W8" s="20"/>
      <c r="X8" s="23"/>
      <c r="Y8" s="23"/>
      <c r="Z8" s="20"/>
      <c r="AA8" s="23"/>
      <c r="AB8" s="20"/>
      <c r="AC8" s="20"/>
      <c r="AD8" s="20"/>
      <c r="AE8" s="20"/>
      <c r="AF8" s="20"/>
      <c r="AG8" s="20"/>
      <c r="AH8" s="20"/>
      <c r="AI8" s="20"/>
      <c r="AJ8" s="20"/>
      <c r="AK8" s="20"/>
      <c r="AL8" s="20"/>
      <c r="AM8" s="20"/>
      <c r="AN8" s="20"/>
      <c r="AO8" s="20"/>
      <c r="AP8" s="20"/>
      <c r="AQ8" s="35"/>
    </row>
    <row r="9" spans="1:43" ht="14.25" customHeight="1" x14ac:dyDescent="0.2">
      <c r="A9" s="33" t="s">
        <v>14</v>
      </c>
      <c r="B9" s="34"/>
      <c r="C9" s="34"/>
      <c r="D9" s="222" t="s">
        <v>53</v>
      </c>
      <c r="E9" s="223"/>
      <c r="F9" s="223"/>
      <c r="G9" s="223"/>
      <c r="H9" s="224"/>
      <c r="I9" s="20"/>
      <c r="J9" s="21"/>
      <c r="K9" s="20"/>
      <c r="L9" s="20"/>
      <c r="M9" s="20"/>
      <c r="N9" s="20"/>
      <c r="O9" s="20"/>
      <c r="P9" s="20"/>
      <c r="Q9" s="20"/>
      <c r="R9" s="20"/>
      <c r="S9" s="22"/>
      <c r="T9" s="20"/>
      <c r="U9" s="20"/>
      <c r="V9" s="20"/>
      <c r="W9" s="20"/>
      <c r="X9" s="23"/>
      <c r="Y9" s="23"/>
      <c r="Z9" s="20"/>
      <c r="AA9" s="23"/>
      <c r="AB9" s="20"/>
      <c r="AC9" s="20"/>
      <c r="AD9" s="20"/>
      <c r="AE9" s="20"/>
      <c r="AF9" s="20"/>
      <c r="AG9" s="20"/>
      <c r="AH9" s="20"/>
      <c r="AI9" s="20"/>
      <c r="AJ9" s="20"/>
      <c r="AK9" s="20"/>
      <c r="AL9" s="20"/>
      <c r="AM9" s="20"/>
      <c r="AN9" s="20"/>
      <c r="AO9" s="20"/>
      <c r="AP9" s="20"/>
      <c r="AQ9" s="35"/>
    </row>
    <row r="10" spans="1:43" ht="14.25" customHeight="1" x14ac:dyDescent="0.2">
      <c r="A10" s="33" t="s">
        <v>15</v>
      </c>
      <c r="B10" s="34"/>
      <c r="C10" s="34"/>
      <c r="D10" s="222">
        <v>2025</v>
      </c>
      <c r="E10" s="223"/>
      <c r="F10" s="223"/>
      <c r="G10" s="223"/>
      <c r="H10" s="224"/>
      <c r="I10" s="20"/>
      <c r="J10" s="21"/>
      <c r="K10" s="20"/>
      <c r="L10" s="20"/>
      <c r="M10" s="20"/>
      <c r="N10" s="20"/>
      <c r="O10" s="20"/>
      <c r="P10" s="20"/>
      <c r="Q10" s="20"/>
      <c r="R10" s="20"/>
      <c r="S10" s="22"/>
      <c r="T10" s="20"/>
      <c r="U10" s="20"/>
      <c r="V10" s="20"/>
      <c r="W10" s="20"/>
      <c r="X10" s="23"/>
      <c r="Y10" s="23"/>
      <c r="Z10" s="20"/>
      <c r="AA10" s="23"/>
      <c r="AB10" s="20"/>
      <c r="AC10" s="20"/>
      <c r="AD10" s="20"/>
      <c r="AE10" s="20"/>
      <c r="AF10" s="20"/>
      <c r="AG10" s="20"/>
      <c r="AH10" s="20"/>
      <c r="AI10" s="20"/>
      <c r="AJ10" s="20"/>
      <c r="AK10" s="20"/>
      <c r="AL10" s="20"/>
      <c r="AM10" s="20"/>
      <c r="AN10" s="20"/>
      <c r="AO10" s="20"/>
      <c r="AP10" s="20"/>
      <c r="AQ10" s="35"/>
    </row>
    <row r="11" spans="1:43" ht="15.75" customHeight="1" x14ac:dyDescent="0.25">
      <c r="A11" s="215" t="s">
        <v>11</v>
      </c>
      <c r="B11" s="216"/>
      <c r="C11" s="216"/>
      <c r="D11" s="216"/>
      <c r="E11" s="216"/>
      <c r="F11" s="216"/>
      <c r="G11" s="216"/>
      <c r="H11" s="216"/>
      <c r="I11" s="216"/>
      <c r="J11" s="225" t="s">
        <v>51</v>
      </c>
      <c r="K11" s="216"/>
      <c r="L11" s="216"/>
      <c r="M11" s="216"/>
      <c r="N11" s="216"/>
      <c r="O11" s="216"/>
      <c r="P11" s="216"/>
      <c r="Q11" s="216"/>
      <c r="R11" s="217"/>
      <c r="S11" s="218" t="s">
        <v>12</v>
      </c>
      <c r="T11" s="219"/>
      <c r="U11" s="219"/>
      <c r="V11" s="219"/>
      <c r="W11" s="219"/>
      <c r="X11" s="220"/>
      <c r="Y11" s="220"/>
      <c r="Z11" s="219"/>
      <c r="AA11" s="221"/>
      <c r="AB11" s="215" t="s">
        <v>25</v>
      </c>
      <c r="AC11" s="216"/>
      <c r="AD11" s="216"/>
      <c r="AE11" s="216"/>
      <c r="AF11" s="216"/>
      <c r="AG11" s="216"/>
      <c r="AH11" s="216"/>
      <c r="AI11" s="216"/>
      <c r="AJ11" s="216"/>
      <c r="AK11" s="216"/>
      <c r="AL11" s="216"/>
      <c r="AM11" s="216"/>
      <c r="AN11" s="216"/>
      <c r="AO11" s="216"/>
      <c r="AP11" s="217"/>
      <c r="AQ11" s="35"/>
    </row>
    <row r="12" spans="1:43" s="4" customFormat="1" ht="67.5" customHeight="1" x14ac:dyDescent="0.2">
      <c r="A12" s="36" t="s">
        <v>20</v>
      </c>
      <c r="B12" s="36" t="s">
        <v>40</v>
      </c>
      <c r="C12" s="195" t="s">
        <v>41</v>
      </c>
      <c r="D12" s="36" t="s">
        <v>2</v>
      </c>
      <c r="E12" s="36" t="s">
        <v>3</v>
      </c>
      <c r="F12" s="36" t="s">
        <v>42</v>
      </c>
      <c r="G12" s="36" t="s">
        <v>39</v>
      </c>
      <c r="H12" s="36" t="s">
        <v>43</v>
      </c>
      <c r="I12" s="37" t="s">
        <v>44</v>
      </c>
      <c r="J12" s="38" t="s">
        <v>0</v>
      </c>
      <c r="K12" s="196" t="s">
        <v>1</v>
      </c>
      <c r="L12" s="37" t="s">
        <v>45</v>
      </c>
      <c r="M12" s="37" t="s">
        <v>6</v>
      </c>
      <c r="N12" s="37" t="s">
        <v>5</v>
      </c>
      <c r="O12" s="37" t="s">
        <v>22</v>
      </c>
      <c r="P12" s="37" t="s">
        <v>23</v>
      </c>
      <c r="Q12" s="37" t="s">
        <v>24</v>
      </c>
      <c r="R12" s="37" t="s">
        <v>46</v>
      </c>
      <c r="S12" s="39" t="s">
        <v>50</v>
      </c>
      <c r="T12" s="40" t="s">
        <v>7</v>
      </c>
      <c r="U12" s="40" t="s">
        <v>4</v>
      </c>
      <c r="V12" s="40" t="s">
        <v>18</v>
      </c>
      <c r="W12" s="41" t="s">
        <v>8</v>
      </c>
      <c r="X12" s="42" t="s">
        <v>16</v>
      </c>
      <c r="Y12" s="42" t="s">
        <v>17</v>
      </c>
      <c r="Z12" s="41" t="s">
        <v>9</v>
      </c>
      <c r="AA12" s="42" t="s">
        <v>10</v>
      </c>
      <c r="AB12" s="196" t="s">
        <v>47</v>
      </c>
      <c r="AC12" s="196" t="s">
        <v>48</v>
      </c>
      <c r="AD12" s="196" t="s">
        <v>26</v>
      </c>
      <c r="AE12" s="196" t="s">
        <v>27</v>
      </c>
      <c r="AF12" s="196" t="s">
        <v>28</v>
      </c>
      <c r="AG12" s="196" t="s">
        <v>29</v>
      </c>
      <c r="AH12" s="196" t="s">
        <v>30</v>
      </c>
      <c r="AI12" s="196" t="s">
        <v>31</v>
      </c>
      <c r="AJ12" s="196" t="s">
        <v>32</v>
      </c>
      <c r="AK12" s="196" t="s">
        <v>33</v>
      </c>
      <c r="AL12" s="196" t="s">
        <v>34</v>
      </c>
      <c r="AM12" s="196" t="s">
        <v>35</v>
      </c>
      <c r="AN12" s="196" t="s">
        <v>36</v>
      </c>
      <c r="AO12" s="196" t="s">
        <v>37</v>
      </c>
      <c r="AP12" s="37" t="s">
        <v>21</v>
      </c>
      <c r="AQ12" s="43" t="s">
        <v>341</v>
      </c>
    </row>
    <row r="13" spans="1:43" ht="155.25" customHeight="1" x14ac:dyDescent="0.2">
      <c r="A13" s="24" t="s">
        <v>54</v>
      </c>
      <c r="B13" s="25" t="s">
        <v>55</v>
      </c>
      <c r="C13" s="26" t="s">
        <v>56</v>
      </c>
      <c r="D13" s="12">
        <v>19</v>
      </c>
      <c r="E13" s="12" t="s">
        <v>60</v>
      </c>
      <c r="F13" s="11">
        <v>1905</v>
      </c>
      <c r="G13" s="26" t="s">
        <v>61</v>
      </c>
      <c r="H13" s="12">
        <v>1905051</v>
      </c>
      <c r="I13" s="44" t="s">
        <v>617</v>
      </c>
      <c r="J13" s="45">
        <v>202400000005218</v>
      </c>
      <c r="K13" s="45" t="s">
        <v>343</v>
      </c>
      <c r="L13" s="27">
        <v>204</v>
      </c>
      <c r="M13" s="12">
        <v>1905051</v>
      </c>
      <c r="N13" s="12" t="s">
        <v>49</v>
      </c>
      <c r="O13" s="14" t="s">
        <v>80</v>
      </c>
      <c r="P13" s="12">
        <v>190505003</v>
      </c>
      <c r="Q13" s="12" t="s">
        <v>248</v>
      </c>
      <c r="R13" s="12">
        <v>64</v>
      </c>
      <c r="S13" s="44">
        <v>23</v>
      </c>
      <c r="T13" s="44" t="s">
        <v>388</v>
      </c>
      <c r="U13" s="44" t="s">
        <v>628</v>
      </c>
      <c r="V13" s="44" t="s">
        <v>629</v>
      </c>
      <c r="W13" s="199">
        <v>163674000</v>
      </c>
      <c r="X13" s="44" t="s">
        <v>392</v>
      </c>
      <c r="Y13" s="44" t="s">
        <v>392</v>
      </c>
      <c r="Z13" s="199">
        <v>163674000</v>
      </c>
      <c r="AA13" s="44"/>
      <c r="AB13" s="47" t="s">
        <v>630</v>
      </c>
      <c r="AC13" s="47" t="s">
        <v>631</v>
      </c>
      <c r="AD13" s="33" t="s">
        <v>38</v>
      </c>
      <c r="AE13" s="33"/>
      <c r="AF13" s="33" t="s">
        <v>38</v>
      </c>
      <c r="AG13" s="33"/>
      <c r="AH13" s="33"/>
      <c r="AI13" s="33"/>
      <c r="AJ13" s="33"/>
      <c r="AK13" s="33"/>
      <c r="AL13" s="33" t="s">
        <v>38</v>
      </c>
      <c r="AM13" s="33"/>
      <c r="AN13" s="33"/>
      <c r="AO13" s="33"/>
      <c r="AP13" s="11" t="s">
        <v>312</v>
      </c>
      <c r="AQ13" s="48" t="s">
        <v>313</v>
      </c>
    </row>
    <row r="14" spans="1:43" ht="112.5" customHeight="1" x14ac:dyDescent="0.2">
      <c r="A14" s="24" t="s">
        <v>54</v>
      </c>
      <c r="B14" s="25" t="s">
        <v>55</v>
      </c>
      <c r="C14" s="26" t="s">
        <v>56</v>
      </c>
      <c r="D14" s="12">
        <v>19</v>
      </c>
      <c r="E14" s="12" t="s">
        <v>60</v>
      </c>
      <c r="F14" s="11">
        <v>1905</v>
      </c>
      <c r="G14" s="26" t="s">
        <v>61</v>
      </c>
      <c r="H14" s="12">
        <v>1905052</v>
      </c>
      <c r="I14" s="44" t="s">
        <v>617</v>
      </c>
      <c r="J14" s="45">
        <v>202400000005218</v>
      </c>
      <c r="K14" s="45" t="s">
        <v>343</v>
      </c>
      <c r="L14" s="27">
        <v>204</v>
      </c>
      <c r="M14" s="12">
        <v>1905052</v>
      </c>
      <c r="N14" s="12" t="s">
        <v>49</v>
      </c>
      <c r="O14" s="14" t="s">
        <v>80</v>
      </c>
      <c r="P14" s="12">
        <v>190505004</v>
      </c>
      <c r="Q14" s="12" t="s">
        <v>248</v>
      </c>
      <c r="R14" s="12">
        <v>64</v>
      </c>
      <c r="S14" s="44">
        <v>23</v>
      </c>
      <c r="T14" s="44" t="s">
        <v>388</v>
      </c>
      <c r="U14" s="44" t="s">
        <v>632</v>
      </c>
      <c r="V14" s="44" t="s">
        <v>633</v>
      </c>
      <c r="W14" s="199">
        <v>7989000</v>
      </c>
      <c r="X14" s="44" t="s">
        <v>392</v>
      </c>
      <c r="Y14" s="44" t="s">
        <v>392</v>
      </c>
      <c r="Z14" s="199">
        <v>7989000</v>
      </c>
      <c r="AA14" s="44"/>
      <c r="AB14" s="47" t="s">
        <v>634</v>
      </c>
      <c r="AC14" s="47" t="s">
        <v>635</v>
      </c>
      <c r="AD14" s="33" t="s">
        <v>38</v>
      </c>
      <c r="AE14" s="33"/>
      <c r="AF14" s="33"/>
      <c r="AG14" s="33"/>
      <c r="AH14" s="33"/>
      <c r="AI14" s="33"/>
      <c r="AJ14" s="33"/>
      <c r="AK14" s="33"/>
      <c r="AL14" s="33"/>
      <c r="AM14" s="33"/>
      <c r="AN14" s="33"/>
      <c r="AO14" s="33"/>
      <c r="AP14" s="11" t="s">
        <v>312</v>
      </c>
      <c r="AQ14" s="48" t="s">
        <v>313</v>
      </c>
    </row>
    <row r="15" spans="1:43" ht="112.5" customHeight="1" x14ac:dyDescent="0.2">
      <c r="A15" s="24" t="s">
        <v>54</v>
      </c>
      <c r="B15" s="25" t="s">
        <v>55</v>
      </c>
      <c r="C15" s="26" t="s">
        <v>56</v>
      </c>
      <c r="D15" s="12">
        <v>19</v>
      </c>
      <c r="E15" s="12" t="s">
        <v>60</v>
      </c>
      <c r="F15" s="11">
        <v>1905</v>
      </c>
      <c r="G15" s="26" t="s">
        <v>61</v>
      </c>
      <c r="H15" s="12">
        <v>1905053</v>
      </c>
      <c r="I15" s="44" t="s">
        <v>617</v>
      </c>
      <c r="J15" s="45">
        <v>202400000005218</v>
      </c>
      <c r="K15" s="45" t="s">
        <v>343</v>
      </c>
      <c r="L15" s="27">
        <v>204</v>
      </c>
      <c r="M15" s="12">
        <v>1905053</v>
      </c>
      <c r="N15" s="12" t="s">
        <v>49</v>
      </c>
      <c r="O15" s="14" t="s">
        <v>80</v>
      </c>
      <c r="P15" s="12">
        <v>190505005</v>
      </c>
      <c r="Q15" s="12" t="s">
        <v>248</v>
      </c>
      <c r="R15" s="12">
        <v>64</v>
      </c>
      <c r="S15" s="44">
        <v>23</v>
      </c>
      <c r="T15" s="44" t="s">
        <v>388</v>
      </c>
      <c r="U15" s="44" t="s">
        <v>636</v>
      </c>
      <c r="V15" s="44" t="s">
        <v>629</v>
      </c>
      <c r="W15" s="199">
        <v>11113668</v>
      </c>
      <c r="X15" s="44" t="s">
        <v>392</v>
      </c>
      <c r="Y15" s="44" t="s">
        <v>392</v>
      </c>
      <c r="Z15" s="199">
        <v>11113668</v>
      </c>
      <c r="AA15" s="44"/>
      <c r="AB15" s="47" t="s">
        <v>634</v>
      </c>
      <c r="AC15" s="47" t="s">
        <v>637</v>
      </c>
      <c r="AD15" s="33" t="s">
        <v>38</v>
      </c>
      <c r="AE15" s="33"/>
      <c r="AF15" s="33"/>
      <c r="AG15" s="33"/>
      <c r="AH15" s="33"/>
      <c r="AI15" s="33"/>
      <c r="AJ15" s="33"/>
      <c r="AK15" s="33"/>
      <c r="AL15" s="33" t="s">
        <v>38</v>
      </c>
      <c r="AM15" s="33"/>
      <c r="AN15" s="33"/>
      <c r="AO15" s="33"/>
      <c r="AP15" s="11" t="s">
        <v>312</v>
      </c>
      <c r="AQ15" s="48" t="s">
        <v>313</v>
      </c>
    </row>
    <row r="16" spans="1:43" ht="112.5" customHeight="1" x14ac:dyDescent="0.2">
      <c r="A16" s="24" t="s">
        <v>54</v>
      </c>
      <c r="B16" s="25" t="s">
        <v>55</v>
      </c>
      <c r="C16" s="26" t="s">
        <v>56</v>
      </c>
      <c r="D16" s="12">
        <v>19</v>
      </c>
      <c r="E16" s="12" t="s">
        <v>60</v>
      </c>
      <c r="F16" s="11">
        <v>1905</v>
      </c>
      <c r="G16" s="26" t="s">
        <v>61</v>
      </c>
      <c r="H16" s="12">
        <v>1905054</v>
      </c>
      <c r="I16" s="44" t="s">
        <v>617</v>
      </c>
      <c r="J16" s="45">
        <v>202400000005218</v>
      </c>
      <c r="K16" s="45" t="s">
        <v>343</v>
      </c>
      <c r="L16" s="27">
        <v>204</v>
      </c>
      <c r="M16" s="12">
        <v>1905054</v>
      </c>
      <c r="N16" s="12" t="s">
        <v>49</v>
      </c>
      <c r="O16" s="14" t="s">
        <v>80</v>
      </c>
      <c r="P16" s="12">
        <v>190505006</v>
      </c>
      <c r="Q16" s="12" t="s">
        <v>248</v>
      </c>
      <c r="R16" s="12">
        <v>64</v>
      </c>
      <c r="S16" s="44">
        <v>23</v>
      </c>
      <c r="T16" s="44" t="s">
        <v>388</v>
      </c>
      <c r="U16" s="44" t="s">
        <v>638</v>
      </c>
      <c r="V16" s="44" t="s">
        <v>639</v>
      </c>
      <c r="W16" s="199">
        <v>100023000</v>
      </c>
      <c r="X16" s="44" t="s">
        <v>392</v>
      </c>
      <c r="Y16" s="44" t="s">
        <v>392</v>
      </c>
      <c r="Z16" s="199">
        <v>100023000</v>
      </c>
      <c r="AA16" s="44"/>
      <c r="AB16" s="47" t="s">
        <v>630</v>
      </c>
      <c r="AC16" s="47" t="s">
        <v>631</v>
      </c>
      <c r="AD16" s="33" t="s">
        <v>38</v>
      </c>
      <c r="AE16" s="33" t="s">
        <v>38</v>
      </c>
      <c r="AF16" s="33" t="s">
        <v>38</v>
      </c>
      <c r="AG16" s="33" t="s">
        <v>38</v>
      </c>
      <c r="AH16" s="33" t="s">
        <v>38</v>
      </c>
      <c r="AI16" s="33" t="s">
        <v>38</v>
      </c>
      <c r="AJ16" s="33" t="s">
        <v>38</v>
      </c>
      <c r="AK16" s="33" t="s">
        <v>38</v>
      </c>
      <c r="AL16" s="33" t="s">
        <v>38</v>
      </c>
      <c r="AM16" s="33" t="s">
        <v>38</v>
      </c>
      <c r="AN16" s="33" t="s">
        <v>38</v>
      </c>
      <c r="AO16" s="33" t="s">
        <v>38</v>
      </c>
      <c r="AP16" s="11" t="s">
        <v>312</v>
      </c>
      <c r="AQ16" s="48" t="s">
        <v>313</v>
      </c>
    </row>
    <row r="17" spans="1:43" ht="112.5" customHeight="1" x14ac:dyDescent="0.2">
      <c r="A17" s="24" t="s">
        <v>54</v>
      </c>
      <c r="B17" s="25" t="s">
        <v>55</v>
      </c>
      <c r="C17" s="26" t="s">
        <v>56</v>
      </c>
      <c r="D17" s="12">
        <v>19</v>
      </c>
      <c r="E17" s="12" t="s">
        <v>60</v>
      </c>
      <c r="F17" s="11">
        <v>1905</v>
      </c>
      <c r="G17" s="26" t="s">
        <v>61</v>
      </c>
      <c r="H17" s="12">
        <v>1905055</v>
      </c>
      <c r="I17" s="44" t="s">
        <v>617</v>
      </c>
      <c r="J17" s="45">
        <v>202400000005218</v>
      </c>
      <c r="K17" s="45" t="s">
        <v>343</v>
      </c>
      <c r="L17" s="27">
        <v>204</v>
      </c>
      <c r="M17" s="12">
        <v>1905055</v>
      </c>
      <c r="N17" s="12" t="s">
        <v>49</v>
      </c>
      <c r="O17" s="14" t="s">
        <v>80</v>
      </c>
      <c r="P17" s="12">
        <v>190505007</v>
      </c>
      <c r="Q17" s="12" t="s">
        <v>248</v>
      </c>
      <c r="R17" s="12">
        <v>64</v>
      </c>
      <c r="S17" s="44">
        <v>23</v>
      </c>
      <c r="T17" s="44" t="s">
        <v>388</v>
      </c>
      <c r="U17" s="44" t="s">
        <v>640</v>
      </c>
      <c r="V17" s="44" t="s">
        <v>641</v>
      </c>
      <c r="W17" s="199">
        <v>10636000</v>
      </c>
      <c r="X17" s="44" t="s">
        <v>392</v>
      </c>
      <c r="Y17" s="44" t="s">
        <v>392</v>
      </c>
      <c r="Z17" s="199">
        <v>10636000</v>
      </c>
      <c r="AA17" s="44"/>
      <c r="AB17" s="47" t="s">
        <v>630</v>
      </c>
      <c r="AC17" s="47" t="s">
        <v>642</v>
      </c>
      <c r="AD17" s="33" t="s">
        <v>38</v>
      </c>
      <c r="AE17" s="33" t="s">
        <v>38</v>
      </c>
      <c r="AF17" s="33" t="s">
        <v>38</v>
      </c>
      <c r="AG17" s="33" t="s">
        <v>38</v>
      </c>
      <c r="AH17" s="33" t="s">
        <v>38</v>
      </c>
      <c r="AI17" s="33" t="s">
        <v>38</v>
      </c>
      <c r="AJ17" s="33" t="s">
        <v>38</v>
      </c>
      <c r="AK17" s="33" t="s">
        <v>38</v>
      </c>
      <c r="AL17" s="33" t="s">
        <v>38</v>
      </c>
      <c r="AM17" s="33" t="s">
        <v>38</v>
      </c>
      <c r="AN17" s="33" t="s">
        <v>38</v>
      </c>
      <c r="AO17" s="33" t="s">
        <v>38</v>
      </c>
      <c r="AP17" s="11" t="s">
        <v>312</v>
      </c>
      <c r="AQ17" s="48" t="s">
        <v>313</v>
      </c>
    </row>
    <row r="18" spans="1:43" ht="390" x14ac:dyDescent="0.2">
      <c r="A18" s="24" t="s">
        <v>54</v>
      </c>
      <c r="B18" s="25" t="s">
        <v>55</v>
      </c>
      <c r="C18" s="26" t="s">
        <v>56</v>
      </c>
      <c r="D18" s="12">
        <v>19</v>
      </c>
      <c r="E18" s="12" t="s">
        <v>60</v>
      </c>
      <c r="F18" s="11">
        <v>1905</v>
      </c>
      <c r="G18" s="26" t="s">
        <v>61</v>
      </c>
      <c r="H18" s="12">
        <v>1905056</v>
      </c>
      <c r="I18" s="44" t="s">
        <v>617</v>
      </c>
      <c r="J18" s="45">
        <v>202400000005218</v>
      </c>
      <c r="K18" s="45" t="s">
        <v>343</v>
      </c>
      <c r="L18" s="27">
        <v>204</v>
      </c>
      <c r="M18" s="12">
        <v>1905056</v>
      </c>
      <c r="N18" s="12" t="s">
        <v>49</v>
      </c>
      <c r="O18" s="14" t="s">
        <v>80</v>
      </c>
      <c r="P18" s="12">
        <v>190505008</v>
      </c>
      <c r="Q18" s="12" t="s">
        <v>248</v>
      </c>
      <c r="R18" s="12">
        <v>64</v>
      </c>
      <c r="S18" s="44">
        <v>23</v>
      </c>
      <c r="T18" s="44" t="s">
        <v>388</v>
      </c>
      <c r="U18" s="44" t="s">
        <v>643</v>
      </c>
      <c r="V18" s="44" t="s">
        <v>644</v>
      </c>
      <c r="W18" s="199">
        <v>44315000</v>
      </c>
      <c r="X18" s="44" t="s">
        <v>392</v>
      </c>
      <c r="Y18" s="44" t="s">
        <v>392</v>
      </c>
      <c r="Z18" s="199">
        <v>44315000</v>
      </c>
      <c r="AA18" s="44"/>
      <c r="AB18" s="47" t="s">
        <v>630</v>
      </c>
      <c r="AC18" s="47" t="s">
        <v>645</v>
      </c>
      <c r="AD18" s="33" t="s">
        <v>38</v>
      </c>
      <c r="AE18" s="33" t="s">
        <v>38</v>
      </c>
      <c r="AF18" s="33" t="s">
        <v>38</v>
      </c>
      <c r="AG18" s="33" t="s">
        <v>38</v>
      </c>
      <c r="AH18" s="33" t="s">
        <v>38</v>
      </c>
      <c r="AI18" s="33" t="s">
        <v>38</v>
      </c>
      <c r="AJ18" s="33" t="s">
        <v>38</v>
      </c>
      <c r="AK18" s="33" t="s">
        <v>38</v>
      </c>
      <c r="AL18" s="33" t="s">
        <v>38</v>
      </c>
      <c r="AM18" s="33" t="s">
        <v>38</v>
      </c>
      <c r="AN18" s="33" t="s">
        <v>38</v>
      </c>
      <c r="AO18" s="33" t="s">
        <v>38</v>
      </c>
      <c r="AP18" s="11" t="s">
        <v>312</v>
      </c>
      <c r="AQ18" s="48" t="s">
        <v>313</v>
      </c>
    </row>
    <row r="19" spans="1:43" ht="30" hidden="1" x14ac:dyDescent="0.2">
      <c r="A19" s="24"/>
      <c r="B19" s="25"/>
      <c r="C19" s="26"/>
      <c r="D19" s="12"/>
      <c r="E19" s="12"/>
      <c r="F19" s="11"/>
      <c r="G19" s="26"/>
      <c r="H19" s="12"/>
      <c r="I19" s="44"/>
      <c r="J19" s="45"/>
      <c r="K19" s="45"/>
      <c r="L19" s="27">
        <v>204</v>
      </c>
      <c r="M19" s="12"/>
      <c r="N19" s="12"/>
      <c r="O19" s="14" t="s">
        <v>699</v>
      </c>
      <c r="P19" s="12"/>
      <c r="Q19" s="12"/>
      <c r="R19" s="12"/>
      <c r="S19" s="44"/>
      <c r="T19" s="44"/>
      <c r="U19" s="44"/>
      <c r="V19" s="44"/>
      <c r="W19" s="46"/>
      <c r="X19" s="44"/>
      <c r="Y19" s="44"/>
      <c r="Z19" s="46"/>
      <c r="AA19" s="44"/>
      <c r="AB19" s="47"/>
      <c r="AC19" s="47"/>
      <c r="AD19" s="33"/>
      <c r="AE19" s="33"/>
      <c r="AF19" s="33"/>
      <c r="AG19" s="33"/>
      <c r="AH19" s="33"/>
      <c r="AI19" s="33"/>
      <c r="AJ19" s="33"/>
      <c r="AK19" s="33"/>
      <c r="AL19" s="33"/>
      <c r="AM19" s="33"/>
      <c r="AN19" s="33"/>
      <c r="AO19" s="33" t="s">
        <v>620</v>
      </c>
      <c r="AP19" s="11" t="s">
        <v>312</v>
      </c>
      <c r="AQ19" s="48" t="s">
        <v>313</v>
      </c>
    </row>
    <row r="20" spans="1:43" ht="93.75" customHeight="1" x14ac:dyDescent="0.2">
      <c r="A20" s="24" t="s">
        <v>54</v>
      </c>
      <c r="B20" s="25" t="s">
        <v>55</v>
      </c>
      <c r="C20" s="26" t="s">
        <v>56</v>
      </c>
      <c r="D20" s="12">
        <v>19</v>
      </c>
      <c r="E20" s="12" t="s">
        <v>60</v>
      </c>
      <c r="F20" s="11">
        <v>1905</v>
      </c>
      <c r="G20" s="26" t="s">
        <v>61</v>
      </c>
      <c r="H20" s="12">
        <v>1905050</v>
      </c>
      <c r="I20" s="44" t="s">
        <v>617</v>
      </c>
      <c r="J20" s="45">
        <v>202400000005218</v>
      </c>
      <c r="K20" s="45" t="s">
        <v>343</v>
      </c>
      <c r="L20" s="27">
        <v>205</v>
      </c>
      <c r="M20" s="12">
        <v>1905050</v>
      </c>
      <c r="N20" s="12" t="s">
        <v>49</v>
      </c>
      <c r="O20" s="14" t="s">
        <v>81</v>
      </c>
      <c r="P20" s="12">
        <v>190505002</v>
      </c>
      <c r="Q20" s="12" t="s">
        <v>248</v>
      </c>
      <c r="R20" s="12">
        <v>43</v>
      </c>
      <c r="S20" s="44">
        <v>23</v>
      </c>
      <c r="T20" s="44" t="s">
        <v>388</v>
      </c>
      <c r="U20" s="50" t="s">
        <v>628</v>
      </c>
      <c r="V20" s="44" t="s">
        <v>629</v>
      </c>
      <c r="W20" s="199">
        <v>63651000</v>
      </c>
      <c r="X20" s="44" t="s">
        <v>392</v>
      </c>
      <c r="Y20" s="44" t="s">
        <v>392</v>
      </c>
      <c r="Z20" s="199">
        <v>63651000</v>
      </c>
      <c r="AA20" s="44"/>
      <c r="AB20" s="47" t="s">
        <v>607</v>
      </c>
      <c r="AC20" s="47" t="s">
        <v>646</v>
      </c>
      <c r="AD20" s="33" t="s">
        <v>38</v>
      </c>
      <c r="AE20" s="33" t="s">
        <v>38</v>
      </c>
      <c r="AF20" s="33" t="s">
        <v>38</v>
      </c>
      <c r="AG20" s="33" t="s">
        <v>38</v>
      </c>
      <c r="AH20" s="33" t="s">
        <v>38</v>
      </c>
      <c r="AI20" s="33" t="s">
        <v>38</v>
      </c>
      <c r="AJ20" s="33" t="s">
        <v>38</v>
      </c>
      <c r="AK20" s="33" t="s">
        <v>38</v>
      </c>
      <c r="AL20" s="33" t="s">
        <v>38</v>
      </c>
      <c r="AM20" s="33" t="s">
        <v>38</v>
      </c>
      <c r="AN20" s="33" t="s">
        <v>38</v>
      </c>
      <c r="AO20" s="33" t="s">
        <v>38</v>
      </c>
      <c r="AP20" s="11" t="s">
        <v>312</v>
      </c>
      <c r="AQ20" s="50" t="s">
        <v>313</v>
      </c>
    </row>
    <row r="21" spans="1:43" ht="93.75" customHeight="1" x14ac:dyDescent="0.2">
      <c r="A21" s="24" t="s">
        <v>54</v>
      </c>
      <c r="B21" s="25" t="s">
        <v>55</v>
      </c>
      <c r="C21" s="26" t="s">
        <v>56</v>
      </c>
      <c r="D21" s="12">
        <v>19</v>
      </c>
      <c r="E21" s="12" t="s">
        <v>60</v>
      </c>
      <c r="F21" s="11">
        <v>1905</v>
      </c>
      <c r="G21" s="26" t="s">
        <v>61</v>
      </c>
      <c r="H21" s="12">
        <v>1905050</v>
      </c>
      <c r="I21" s="44" t="s">
        <v>617</v>
      </c>
      <c r="J21" s="45">
        <v>202400000005218</v>
      </c>
      <c r="K21" s="45" t="s">
        <v>343</v>
      </c>
      <c r="L21" s="27">
        <v>205</v>
      </c>
      <c r="M21" s="12">
        <v>1905050</v>
      </c>
      <c r="N21" s="12" t="s">
        <v>49</v>
      </c>
      <c r="O21" s="14" t="s">
        <v>81</v>
      </c>
      <c r="P21" s="12">
        <v>190505002</v>
      </c>
      <c r="Q21" s="12" t="s">
        <v>248</v>
      </c>
      <c r="R21" s="12">
        <v>43</v>
      </c>
      <c r="S21" s="44">
        <v>23</v>
      </c>
      <c r="T21" s="44" t="s">
        <v>388</v>
      </c>
      <c r="U21" s="50" t="s">
        <v>638</v>
      </c>
      <c r="V21" s="44" t="s">
        <v>639</v>
      </c>
      <c r="W21" s="199">
        <v>66682000</v>
      </c>
      <c r="X21" s="44" t="s">
        <v>392</v>
      </c>
      <c r="Y21" s="44" t="s">
        <v>392</v>
      </c>
      <c r="Z21" s="199">
        <v>66682000</v>
      </c>
      <c r="AA21" s="44"/>
      <c r="AB21" s="47" t="s">
        <v>607</v>
      </c>
      <c r="AC21" s="47" t="s">
        <v>646</v>
      </c>
      <c r="AD21" s="33" t="s">
        <v>38</v>
      </c>
      <c r="AE21" s="33" t="s">
        <v>38</v>
      </c>
      <c r="AF21" s="33" t="s">
        <v>38</v>
      </c>
      <c r="AG21" s="33" t="s">
        <v>38</v>
      </c>
      <c r="AH21" s="33" t="s">
        <v>38</v>
      </c>
      <c r="AI21" s="33" t="s">
        <v>38</v>
      </c>
      <c r="AJ21" s="33" t="s">
        <v>38</v>
      </c>
      <c r="AK21" s="33" t="s">
        <v>38</v>
      </c>
      <c r="AL21" s="33" t="s">
        <v>38</v>
      </c>
      <c r="AM21" s="33" t="s">
        <v>38</v>
      </c>
      <c r="AN21" s="33" t="s">
        <v>38</v>
      </c>
      <c r="AO21" s="33" t="s">
        <v>38</v>
      </c>
      <c r="AP21" s="11" t="s">
        <v>312</v>
      </c>
      <c r="AQ21" s="50" t="s">
        <v>313</v>
      </c>
    </row>
    <row r="22" spans="1:43" ht="93.75" customHeight="1" x14ac:dyDescent="0.2">
      <c r="A22" s="24" t="s">
        <v>54</v>
      </c>
      <c r="B22" s="25" t="s">
        <v>55</v>
      </c>
      <c r="C22" s="26" t="s">
        <v>56</v>
      </c>
      <c r="D22" s="12">
        <v>19</v>
      </c>
      <c r="E22" s="12" t="s">
        <v>60</v>
      </c>
      <c r="F22" s="11">
        <v>1905</v>
      </c>
      <c r="G22" s="26" t="s">
        <v>61</v>
      </c>
      <c r="H22" s="12">
        <v>1905050</v>
      </c>
      <c r="I22" s="44" t="s">
        <v>617</v>
      </c>
      <c r="J22" s="45">
        <v>202400000005218</v>
      </c>
      <c r="K22" s="45" t="s">
        <v>343</v>
      </c>
      <c r="L22" s="27">
        <v>205</v>
      </c>
      <c r="M22" s="12">
        <v>1905050</v>
      </c>
      <c r="N22" s="12" t="s">
        <v>49</v>
      </c>
      <c r="O22" s="14" t="s">
        <v>81</v>
      </c>
      <c r="P22" s="12">
        <v>190505002</v>
      </c>
      <c r="Q22" s="12" t="s">
        <v>248</v>
      </c>
      <c r="R22" s="12">
        <v>43</v>
      </c>
      <c r="S22" s="44">
        <v>23</v>
      </c>
      <c r="T22" s="44" t="s">
        <v>388</v>
      </c>
      <c r="U22" s="50" t="s">
        <v>647</v>
      </c>
      <c r="V22" s="44" t="s">
        <v>641</v>
      </c>
      <c r="W22" s="199">
        <v>15000000</v>
      </c>
      <c r="X22" s="44" t="s">
        <v>392</v>
      </c>
      <c r="Y22" s="44" t="s">
        <v>392</v>
      </c>
      <c r="Z22" s="199">
        <v>15000000</v>
      </c>
      <c r="AA22" s="44"/>
      <c r="AB22" s="47" t="s">
        <v>607</v>
      </c>
      <c r="AC22" s="47" t="s">
        <v>642</v>
      </c>
      <c r="AD22" s="33" t="s">
        <v>38</v>
      </c>
      <c r="AE22" s="33" t="s">
        <v>38</v>
      </c>
      <c r="AF22" s="33" t="s">
        <v>38</v>
      </c>
      <c r="AG22" s="33" t="s">
        <v>38</v>
      </c>
      <c r="AH22" s="33" t="s">
        <v>38</v>
      </c>
      <c r="AI22" s="33" t="s">
        <v>38</v>
      </c>
      <c r="AJ22" s="33" t="s">
        <v>38</v>
      </c>
      <c r="AK22" s="33" t="s">
        <v>38</v>
      </c>
      <c r="AL22" s="33" t="s">
        <v>38</v>
      </c>
      <c r="AM22" s="33" t="s">
        <v>38</v>
      </c>
      <c r="AN22" s="33" t="s">
        <v>38</v>
      </c>
      <c r="AO22" s="33" t="s">
        <v>38</v>
      </c>
      <c r="AP22" s="11" t="s">
        <v>312</v>
      </c>
      <c r="AQ22" s="50" t="s">
        <v>313</v>
      </c>
    </row>
    <row r="23" spans="1:43" ht="93.75" hidden="1" customHeight="1" x14ac:dyDescent="0.2">
      <c r="A23" s="24"/>
      <c r="B23" s="25"/>
      <c r="C23" s="26"/>
      <c r="D23" s="12"/>
      <c r="E23" s="12"/>
      <c r="F23" s="11"/>
      <c r="G23" s="26"/>
      <c r="H23" s="12"/>
      <c r="I23" s="44"/>
      <c r="J23" s="45"/>
      <c r="K23" s="45"/>
      <c r="L23" s="27">
        <v>205</v>
      </c>
      <c r="M23" s="12"/>
      <c r="N23" s="12"/>
      <c r="O23" s="14" t="s">
        <v>699</v>
      </c>
      <c r="P23" s="12"/>
      <c r="Q23" s="12"/>
      <c r="R23" s="12"/>
      <c r="S23" s="44"/>
      <c r="T23" s="44"/>
      <c r="U23" s="50"/>
      <c r="V23" s="44"/>
      <c r="W23" s="46"/>
      <c r="X23" s="44"/>
      <c r="Y23" s="44"/>
      <c r="Z23" s="46"/>
      <c r="AA23" s="44"/>
      <c r="AB23" s="47"/>
      <c r="AC23" s="47"/>
      <c r="AD23" s="33"/>
      <c r="AE23" s="33"/>
      <c r="AF23" s="33"/>
      <c r="AG23" s="33"/>
      <c r="AH23" s="33"/>
      <c r="AI23" s="33"/>
      <c r="AJ23" s="33"/>
      <c r="AK23" s="33"/>
      <c r="AL23" s="33"/>
      <c r="AM23" s="33"/>
      <c r="AN23" s="33"/>
      <c r="AO23" s="33" t="s">
        <v>620</v>
      </c>
      <c r="AP23" s="11" t="s">
        <v>312</v>
      </c>
      <c r="AQ23" s="50" t="s">
        <v>313</v>
      </c>
    </row>
    <row r="24" spans="1:43" ht="72.75" customHeight="1" x14ac:dyDescent="0.2">
      <c r="A24" s="24" t="s">
        <v>54</v>
      </c>
      <c r="B24" s="25" t="s">
        <v>55</v>
      </c>
      <c r="C24" s="26" t="s">
        <v>56</v>
      </c>
      <c r="D24" s="12">
        <v>19</v>
      </c>
      <c r="E24" s="12" t="s">
        <v>60</v>
      </c>
      <c r="F24" s="11">
        <v>1905</v>
      </c>
      <c r="G24" s="26" t="s">
        <v>61</v>
      </c>
      <c r="H24" s="12">
        <v>1905050</v>
      </c>
      <c r="I24" s="44" t="s">
        <v>617</v>
      </c>
      <c r="J24" s="45">
        <v>202400000005218</v>
      </c>
      <c r="K24" s="45" t="s">
        <v>343</v>
      </c>
      <c r="L24" s="27">
        <v>206</v>
      </c>
      <c r="M24" s="12">
        <v>1905050</v>
      </c>
      <c r="N24" s="12" t="s">
        <v>49</v>
      </c>
      <c r="O24" s="14" t="s">
        <v>82</v>
      </c>
      <c r="P24" s="12">
        <v>190505002</v>
      </c>
      <c r="Q24" s="12" t="s">
        <v>248</v>
      </c>
      <c r="R24" s="12">
        <v>64</v>
      </c>
      <c r="S24" s="44">
        <v>23</v>
      </c>
      <c r="T24" s="44" t="s">
        <v>388</v>
      </c>
      <c r="U24" s="44" t="s">
        <v>648</v>
      </c>
      <c r="V24" s="44" t="s">
        <v>639</v>
      </c>
      <c r="W24" s="199">
        <v>91685000</v>
      </c>
      <c r="X24" s="44" t="s">
        <v>392</v>
      </c>
      <c r="Y24" s="44" t="s">
        <v>392</v>
      </c>
      <c r="Z24" s="199">
        <v>91685000</v>
      </c>
      <c r="AA24" s="44"/>
      <c r="AB24" s="47" t="s">
        <v>649</v>
      </c>
      <c r="AC24" s="47" t="s">
        <v>645</v>
      </c>
      <c r="AD24" s="33" t="s">
        <v>38</v>
      </c>
      <c r="AE24" s="33" t="s">
        <v>38</v>
      </c>
      <c r="AF24" s="33" t="s">
        <v>38</v>
      </c>
      <c r="AG24" s="33" t="s">
        <v>38</v>
      </c>
      <c r="AH24" s="33" t="s">
        <v>38</v>
      </c>
      <c r="AI24" s="33" t="s">
        <v>38</v>
      </c>
      <c r="AJ24" s="33" t="s">
        <v>38</v>
      </c>
      <c r="AK24" s="33" t="s">
        <v>38</v>
      </c>
      <c r="AL24" s="33" t="s">
        <v>38</v>
      </c>
      <c r="AM24" s="33" t="s">
        <v>38</v>
      </c>
      <c r="AN24" s="33" t="s">
        <v>38</v>
      </c>
      <c r="AO24" s="33" t="s">
        <v>38</v>
      </c>
      <c r="AP24" s="11" t="s">
        <v>312</v>
      </c>
      <c r="AQ24" s="48" t="s">
        <v>313</v>
      </c>
    </row>
    <row r="25" spans="1:43" ht="72.75" customHeight="1" x14ac:dyDescent="0.2">
      <c r="A25" s="24" t="s">
        <v>54</v>
      </c>
      <c r="B25" s="25" t="s">
        <v>55</v>
      </c>
      <c r="C25" s="26" t="s">
        <v>56</v>
      </c>
      <c r="D25" s="12">
        <v>19</v>
      </c>
      <c r="E25" s="12" t="s">
        <v>60</v>
      </c>
      <c r="F25" s="11">
        <v>1905</v>
      </c>
      <c r="G25" s="26" t="s">
        <v>61</v>
      </c>
      <c r="H25" s="12">
        <v>1905050</v>
      </c>
      <c r="I25" s="44" t="s">
        <v>617</v>
      </c>
      <c r="J25" s="45">
        <v>202400000005218</v>
      </c>
      <c r="K25" s="45" t="s">
        <v>343</v>
      </c>
      <c r="L25" s="27">
        <v>206</v>
      </c>
      <c r="M25" s="12">
        <v>1905050</v>
      </c>
      <c r="N25" s="12" t="s">
        <v>49</v>
      </c>
      <c r="O25" s="14" t="s">
        <v>82</v>
      </c>
      <c r="P25" s="12">
        <v>190505002</v>
      </c>
      <c r="Q25" s="12" t="s">
        <v>248</v>
      </c>
      <c r="R25" s="12">
        <v>64</v>
      </c>
      <c r="S25" s="44">
        <v>23</v>
      </c>
      <c r="T25" s="44" t="s">
        <v>388</v>
      </c>
      <c r="U25" s="44" t="s">
        <v>650</v>
      </c>
      <c r="V25" s="44" t="s">
        <v>644</v>
      </c>
      <c r="W25" s="199">
        <v>41326000</v>
      </c>
      <c r="X25" s="44" t="s">
        <v>392</v>
      </c>
      <c r="Y25" s="44" t="s">
        <v>392</v>
      </c>
      <c r="Z25" s="199">
        <v>41326000</v>
      </c>
      <c r="AA25" s="44"/>
      <c r="AB25" s="47" t="s">
        <v>649</v>
      </c>
      <c r="AC25" s="47" t="s">
        <v>646</v>
      </c>
      <c r="AD25" s="33" t="s">
        <v>38</v>
      </c>
      <c r="AE25" s="33" t="s">
        <v>38</v>
      </c>
      <c r="AF25" s="33" t="s">
        <v>38</v>
      </c>
      <c r="AG25" s="33" t="s">
        <v>38</v>
      </c>
      <c r="AH25" s="33" t="s">
        <v>38</v>
      </c>
      <c r="AI25" s="33" t="s">
        <v>38</v>
      </c>
      <c r="AJ25" s="33" t="s">
        <v>38</v>
      </c>
      <c r="AK25" s="33" t="s">
        <v>38</v>
      </c>
      <c r="AL25" s="33" t="s">
        <v>38</v>
      </c>
      <c r="AM25" s="33" t="s">
        <v>38</v>
      </c>
      <c r="AN25" s="33" t="s">
        <v>38</v>
      </c>
      <c r="AO25" s="33" t="s">
        <v>38</v>
      </c>
      <c r="AP25" s="11" t="s">
        <v>312</v>
      </c>
      <c r="AQ25" s="48" t="s">
        <v>313</v>
      </c>
    </row>
    <row r="26" spans="1:43" ht="72.75" customHeight="1" x14ac:dyDescent="0.2">
      <c r="A26" s="24" t="s">
        <v>54</v>
      </c>
      <c r="B26" s="25" t="s">
        <v>55</v>
      </c>
      <c r="C26" s="26" t="s">
        <v>56</v>
      </c>
      <c r="D26" s="12">
        <v>19</v>
      </c>
      <c r="E26" s="12" t="s">
        <v>60</v>
      </c>
      <c r="F26" s="11">
        <v>1905</v>
      </c>
      <c r="G26" s="26" t="s">
        <v>61</v>
      </c>
      <c r="H26" s="12">
        <v>1905050</v>
      </c>
      <c r="I26" s="44" t="s">
        <v>617</v>
      </c>
      <c r="J26" s="45">
        <v>202400000005218</v>
      </c>
      <c r="K26" s="45" t="s">
        <v>343</v>
      </c>
      <c r="L26" s="27">
        <v>206</v>
      </c>
      <c r="M26" s="12">
        <v>1905050</v>
      </c>
      <c r="N26" s="12" t="s">
        <v>49</v>
      </c>
      <c r="O26" s="14" t="s">
        <v>82</v>
      </c>
      <c r="P26" s="12">
        <v>190505002</v>
      </c>
      <c r="Q26" s="12" t="s">
        <v>248</v>
      </c>
      <c r="R26" s="12">
        <v>64</v>
      </c>
      <c r="S26" s="44">
        <v>23</v>
      </c>
      <c r="T26" s="44" t="s">
        <v>388</v>
      </c>
      <c r="U26" s="44" t="s">
        <v>647</v>
      </c>
      <c r="V26" s="44" t="s">
        <v>641</v>
      </c>
      <c r="W26" s="199">
        <v>25000000</v>
      </c>
      <c r="X26" s="44" t="s">
        <v>392</v>
      </c>
      <c r="Y26" s="44" t="s">
        <v>392</v>
      </c>
      <c r="Z26" s="199">
        <v>25000000</v>
      </c>
      <c r="AA26" s="44"/>
      <c r="AB26" s="47" t="s">
        <v>649</v>
      </c>
      <c r="AC26" s="47" t="s">
        <v>645</v>
      </c>
      <c r="AD26" s="33" t="s">
        <v>38</v>
      </c>
      <c r="AE26" s="33" t="s">
        <v>38</v>
      </c>
      <c r="AF26" s="33" t="s">
        <v>38</v>
      </c>
      <c r="AG26" s="33" t="s">
        <v>38</v>
      </c>
      <c r="AH26" s="33" t="s">
        <v>38</v>
      </c>
      <c r="AI26" s="33" t="s">
        <v>38</v>
      </c>
      <c r="AJ26" s="33" t="s">
        <v>38</v>
      </c>
      <c r="AK26" s="33" t="s">
        <v>38</v>
      </c>
      <c r="AL26" s="33" t="s">
        <v>38</v>
      </c>
      <c r="AM26" s="33" t="s">
        <v>38</v>
      </c>
      <c r="AN26" s="33" t="s">
        <v>38</v>
      </c>
      <c r="AO26" s="33" t="s">
        <v>38</v>
      </c>
      <c r="AP26" s="11" t="s">
        <v>312</v>
      </c>
      <c r="AQ26" s="48" t="s">
        <v>313</v>
      </c>
    </row>
    <row r="27" spans="1:43" ht="72.75" hidden="1" customHeight="1" x14ac:dyDescent="0.2">
      <c r="A27" s="24"/>
      <c r="B27" s="25"/>
      <c r="C27" s="26"/>
      <c r="D27" s="12"/>
      <c r="E27" s="12"/>
      <c r="F27" s="11"/>
      <c r="G27" s="26"/>
      <c r="H27" s="12"/>
      <c r="I27" s="44"/>
      <c r="J27" s="45"/>
      <c r="K27" s="45"/>
      <c r="L27" s="27">
        <v>206</v>
      </c>
      <c r="M27" s="12"/>
      <c r="N27" s="12"/>
      <c r="O27" s="14" t="s">
        <v>699</v>
      </c>
      <c r="P27" s="12"/>
      <c r="Q27" s="12"/>
      <c r="R27" s="12"/>
      <c r="S27" s="44"/>
      <c r="T27" s="44"/>
      <c r="U27" s="44"/>
      <c r="V27" s="44"/>
      <c r="W27" s="49"/>
      <c r="X27" s="44"/>
      <c r="Y27" s="44"/>
      <c r="Z27" s="49"/>
      <c r="AA27" s="44"/>
      <c r="AB27" s="47"/>
      <c r="AC27" s="47"/>
      <c r="AD27" s="33"/>
      <c r="AE27" s="33"/>
      <c r="AF27" s="33"/>
      <c r="AG27" s="33"/>
      <c r="AH27" s="33"/>
      <c r="AI27" s="33"/>
      <c r="AJ27" s="33"/>
      <c r="AK27" s="33"/>
      <c r="AL27" s="33"/>
      <c r="AM27" s="33"/>
      <c r="AN27" s="33"/>
      <c r="AO27" s="33" t="s">
        <v>620</v>
      </c>
      <c r="AP27" s="11" t="s">
        <v>312</v>
      </c>
      <c r="AQ27" s="48" t="s">
        <v>313</v>
      </c>
    </row>
    <row r="28" spans="1:43" ht="146.25" customHeight="1" x14ac:dyDescent="0.2">
      <c r="A28" s="24" t="s">
        <v>54</v>
      </c>
      <c r="B28" s="25" t="s">
        <v>55</v>
      </c>
      <c r="C28" s="26" t="s">
        <v>56</v>
      </c>
      <c r="D28" s="12">
        <v>19</v>
      </c>
      <c r="E28" s="12" t="s">
        <v>60</v>
      </c>
      <c r="F28" s="11">
        <v>1905</v>
      </c>
      <c r="G28" s="26" t="s">
        <v>61</v>
      </c>
      <c r="H28" s="12">
        <v>1905049</v>
      </c>
      <c r="I28" s="44" t="s">
        <v>617</v>
      </c>
      <c r="J28" s="45">
        <v>202400000005218</v>
      </c>
      <c r="K28" s="45" t="s">
        <v>343</v>
      </c>
      <c r="L28" s="27">
        <v>207</v>
      </c>
      <c r="M28" s="12">
        <v>1905049</v>
      </c>
      <c r="N28" s="12" t="s">
        <v>83</v>
      </c>
      <c r="O28" s="14" t="s">
        <v>84</v>
      </c>
      <c r="P28" s="12">
        <v>190504900</v>
      </c>
      <c r="Q28" s="12" t="s">
        <v>249</v>
      </c>
      <c r="R28" s="12">
        <v>4</v>
      </c>
      <c r="S28" s="44">
        <v>23</v>
      </c>
      <c r="T28" s="44" t="s">
        <v>388</v>
      </c>
      <c r="U28" s="44" t="s">
        <v>632</v>
      </c>
      <c r="V28" s="44" t="s">
        <v>644</v>
      </c>
      <c r="W28" s="199">
        <v>104667000</v>
      </c>
      <c r="X28" s="44" t="s">
        <v>392</v>
      </c>
      <c r="Y28" s="44" t="s">
        <v>392</v>
      </c>
      <c r="Z28" s="199">
        <v>104667000</v>
      </c>
      <c r="AA28" s="44"/>
      <c r="AB28" s="47" t="s">
        <v>651</v>
      </c>
      <c r="AC28" s="47" t="s">
        <v>642</v>
      </c>
      <c r="AD28" s="33"/>
      <c r="AE28" s="33" t="s">
        <v>38</v>
      </c>
      <c r="AF28" s="33" t="s">
        <v>38</v>
      </c>
      <c r="AG28" s="33" t="s">
        <v>38</v>
      </c>
      <c r="AH28" s="33" t="s">
        <v>38</v>
      </c>
      <c r="AI28" s="33" t="s">
        <v>38</v>
      </c>
      <c r="AJ28" s="33" t="s">
        <v>38</v>
      </c>
      <c r="AK28" s="33" t="s">
        <v>38</v>
      </c>
      <c r="AL28" s="33" t="s">
        <v>38</v>
      </c>
      <c r="AM28" s="33" t="s">
        <v>38</v>
      </c>
      <c r="AN28" s="33" t="s">
        <v>38</v>
      </c>
      <c r="AO28" s="33" t="s">
        <v>38</v>
      </c>
      <c r="AP28" s="11" t="s">
        <v>312</v>
      </c>
      <c r="AQ28" s="48" t="s">
        <v>313</v>
      </c>
    </row>
    <row r="29" spans="1:43" ht="146.25" customHeight="1" x14ac:dyDescent="0.2">
      <c r="A29" s="24" t="s">
        <v>54</v>
      </c>
      <c r="B29" s="25" t="s">
        <v>55</v>
      </c>
      <c r="C29" s="26" t="s">
        <v>56</v>
      </c>
      <c r="D29" s="12">
        <v>19</v>
      </c>
      <c r="E29" s="12" t="s">
        <v>60</v>
      </c>
      <c r="F29" s="11">
        <v>1905</v>
      </c>
      <c r="G29" s="26" t="s">
        <v>61</v>
      </c>
      <c r="H29" s="12">
        <v>1905049</v>
      </c>
      <c r="I29" s="44" t="s">
        <v>617</v>
      </c>
      <c r="J29" s="45">
        <v>202400000005218</v>
      </c>
      <c r="K29" s="45" t="s">
        <v>343</v>
      </c>
      <c r="L29" s="27">
        <v>207</v>
      </c>
      <c r="M29" s="12">
        <v>1905049</v>
      </c>
      <c r="N29" s="12" t="s">
        <v>83</v>
      </c>
      <c r="O29" s="14" t="s">
        <v>84</v>
      </c>
      <c r="P29" s="12">
        <v>190504900</v>
      </c>
      <c r="Q29" s="12" t="s">
        <v>249</v>
      </c>
      <c r="R29" s="12">
        <v>4</v>
      </c>
      <c r="S29" s="44">
        <v>23</v>
      </c>
      <c r="T29" s="44" t="s">
        <v>388</v>
      </c>
      <c r="U29" s="44" t="s">
        <v>652</v>
      </c>
      <c r="V29" s="44" t="s">
        <v>653</v>
      </c>
      <c r="W29" s="199">
        <v>11113666</v>
      </c>
      <c r="X29" s="44" t="s">
        <v>392</v>
      </c>
      <c r="Y29" s="44" t="s">
        <v>392</v>
      </c>
      <c r="Z29" s="199">
        <v>11113666</v>
      </c>
      <c r="AA29" s="44"/>
      <c r="AB29" s="47" t="s">
        <v>634</v>
      </c>
      <c r="AC29" s="47" t="s">
        <v>637</v>
      </c>
      <c r="AD29" s="33"/>
      <c r="AE29" s="33" t="s">
        <v>38</v>
      </c>
      <c r="AF29" s="33" t="s">
        <v>38</v>
      </c>
      <c r="AG29" s="33" t="s">
        <v>38</v>
      </c>
      <c r="AH29" s="33" t="s">
        <v>38</v>
      </c>
      <c r="AI29" s="33" t="s">
        <v>38</v>
      </c>
      <c r="AJ29" s="33" t="s">
        <v>38</v>
      </c>
      <c r="AK29" s="33" t="s">
        <v>38</v>
      </c>
      <c r="AL29" s="33" t="s">
        <v>38</v>
      </c>
      <c r="AM29" s="33" t="s">
        <v>38</v>
      </c>
      <c r="AN29" s="33" t="s">
        <v>38</v>
      </c>
      <c r="AO29" s="33" t="s">
        <v>38</v>
      </c>
      <c r="AP29" s="11" t="s">
        <v>312</v>
      </c>
      <c r="AQ29" s="48" t="s">
        <v>313</v>
      </c>
    </row>
    <row r="30" spans="1:43" ht="146.25" customHeight="1" x14ac:dyDescent="0.2">
      <c r="A30" s="24" t="s">
        <v>54</v>
      </c>
      <c r="B30" s="25" t="s">
        <v>55</v>
      </c>
      <c r="C30" s="26" t="s">
        <v>56</v>
      </c>
      <c r="D30" s="12">
        <v>19</v>
      </c>
      <c r="E30" s="12" t="s">
        <v>60</v>
      </c>
      <c r="F30" s="11">
        <v>1905</v>
      </c>
      <c r="G30" s="26" t="s">
        <v>61</v>
      </c>
      <c r="H30" s="12">
        <v>1905049</v>
      </c>
      <c r="I30" s="44" t="s">
        <v>617</v>
      </c>
      <c r="J30" s="45">
        <v>202400000005218</v>
      </c>
      <c r="K30" s="45" t="s">
        <v>343</v>
      </c>
      <c r="L30" s="27">
        <v>207</v>
      </c>
      <c r="M30" s="12">
        <v>1905049</v>
      </c>
      <c r="N30" s="12" t="s">
        <v>83</v>
      </c>
      <c r="O30" s="14" t="s">
        <v>84</v>
      </c>
      <c r="P30" s="12">
        <v>190504900</v>
      </c>
      <c r="Q30" s="12" t="s">
        <v>249</v>
      </c>
      <c r="R30" s="12">
        <v>4</v>
      </c>
      <c r="S30" s="44">
        <v>23</v>
      </c>
      <c r="T30" s="44" t="s">
        <v>388</v>
      </c>
      <c r="U30" s="44" t="s">
        <v>654</v>
      </c>
      <c r="V30" s="44" t="s">
        <v>641</v>
      </c>
      <c r="W30" s="199">
        <v>7000000</v>
      </c>
      <c r="X30" s="44" t="s">
        <v>392</v>
      </c>
      <c r="Y30" s="44" t="s">
        <v>392</v>
      </c>
      <c r="Z30" s="199">
        <v>7000000</v>
      </c>
      <c r="AA30" s="44"/>
      <c r="AB30" s="47" t="s">
        <v>651</v>
      </c>
      <c r="AC30" s="47" t="s">
        <v>1018</v>
      </c>
      <c r="AD30" s="33" t="s">
        <v>38</v>
      </c>
      <c r="AE30" s="33"/>
      <c r="AF30" s="33"/>
      <c r="AG30" s="33"/>
      <c r="AH30" s="33"/>
      <c r="AI30" s="33"/>
      <c r="AJ30" s="33"/>
      <c r="AK30" s="33"/>
      <c r="AL30" s="33"/>
      <c r="AM30" s="33"/>
      <c r="AN30" s="33"/>
      <c r="AO30" s="33"/>
      <c r="AP30" s="11" t="s">
        <v>312</v>
      </c>
      <c r="AQ30" s="48" t="s">
        <v>313</v>
      </c>
    </row>
    <row r="31" spans="1:43" ht="146.25" customHeight="1" x14ac:dyDescent="0.2">
      <c r="A31" s="24" t="s">
        <v>54</v>
      </c>
      <c r="B31" s="25" t="s">
        <v>55</v>
      </c>
      <c r="C31" s="26" t="s">
        <v>56</v>
      </c>
      <c r="D31" s="12">
        <v>19</v>
      </c>
      <c r="E31" s="12" t="s">
        <v>60</v>
      </c>
      <c r="F31" s="11">
        <v>1905</v>
      </c>
      <c r="G31" s="26" t="s">
        <v>61</v>
      </c>
      <c r="H31" s="12">
        <v>1905049</v>
      </c>
      <c r="I31" s="44" t="s">
        <v>617</v>
      </c>
      <c r="J31" s="45">
        <v>202400000005218</v>
      </c>
      <c r="K31" s="45" t="s">
        <v>343</v>
      </c>
      <c r="L31" s="27">
        <v>207</v>
      </c>
      <c r="M31" s="12">
        <v>1905049</v>
      </c>
      <c r="N31" s="12" t="s">
        <v>83</v>
      </c>
      <c r="O31" s="14" t="s">
        <v>84</v>
      </c>
      <c r="P31" s="12">
        <v>190504900</v>
      </c>
      <c r="Q31" s="12" t="s">
        <v>249</v>
      </c>
      <c r="R31" s="12">
        <v>4</v>
      </c>
      <c r="S31" s="44">
        <v>23</v>
      </c>
      <c r="T31" s="44" t="s">
        <v>388</v>
      </c>
      <c r="U31" s="44" t="s">
        <v>652</v>
      </c>
      <c r="V31" s="44" t="s">
        <v>653</v>
      </c>
      <c r="W31" s="199">
        <v>11113666</v>
      </c>
      <c r="X31" s="44" t="s">
        <v>392</v>
      </c>
      <c r="Y31" s="44" t="s">
        <v>392</v>
      </c>
      <c r="Z31" s="199">
        <v>11113666</v>
      </c>
      <c r="AA31" s="44"/>
      <c r="AB31" s="47" t="s">
        <v>656</v>
      </c>
      <c r="AC31" s="47" t="s">
        <v>637</v>
      </c>
      <c r="AD31" s="33"/>
      <c r="AE31" s="33"/>
      <c r="AF31" s="33"/>
      <c r="AG31" s="33"/>
      <c r="AH31" s="33"/>
      <c r="AI31" s="33"/>
      <c r="AJ31" s="33"/>
      <c r="AK31" s="33"/>
      <c r="AL31" s="33"/>
      <c r="AM31" s="33"/>
      <c r="AN31" s="33"/>
      <c r="AO31" s="33"/>
      <c r="AP31" s="11" t="s">
        <v>312</v>
      </c>
      <c r="AQ31" s="48" t="s">
        <v>313</v>
      </c>
    </row>
    <row r="32" spans="1:43" ht="146.25" customHeight="1" x14ac:dyDescent="0.2">
      <c r="A32" s="24" t="s">
        <v>54</v>
      </c>
      <c r="B32" s="25" t="s">
        <v>55</v>
      </c>
      <c r="C32" s="26" t="s">
        <v>56</v>
      </c>
      <c r="D32" s="12">
        <v>19</v>
      </c>
      <c r="E32" s="12" t="s">
        <v>60</v>
      </c>
      <c r="F32" s="11">
        <v>1905</v>
      </c>
      <c r="G32" s="26" t="s">
        <v>61</v>
      </c>
      <c r="H32" s="12">
        <v>1905049</v>
      </c>
      <c r="I32" s="44" t="s">
        <v>617</v>
      </c>
      <c r="J32" s="45">
        <v>202400000005218</v>
      </c>
      <c r="K32" s="45" t="s">
        <v>343</v>
      </c>
      <c r="L32" s="27">
        <v>207</v>
      </c>
      <c r="M32" s="12">
        <v>1905049</v>
      </c>
      <c r="N32" s="12" t="s">
        <v>83</v>
      </c>
      <c r="O32" s="14" t="s">
        <v>84</v>
      </c>
      <c r="P32" s="12">
        <v>190504900</v>
      </c>
      <c r="Q32" s="12" t="s">
        <v>249</v>
      </c>
      <c r="R32" s="12">
        <v>4</v>
      </c>
      <c r="S32" s="44">
        <v>23</v>
      </c>
      <c r="T32" s="44" t="s">
        <v>388</v>
      </c>
      <c r="U32" s="44" t="s">
        <v>636</v>
      </c>
      <c r="V32" s="44" t="s">
        <v>653</v>
      </c>
      <c r="W32" s="199">
        <v>21670000</v>
      </c>
      <c r="X32" s="44" t="s">
        <v>392</v>
      </c>
      <c r="Y32" s="44" t="s">
        <v>392</v>
      </c>
      <c r="Z32" s="199">
        <v>21670000</v>
      </c>
      <c r="AA32" s="44"/>
      <c r="AB32" s="47" t="s">
        <v>657</v>
      </c>
      <c r="AC32" s="47" t="s">
        <v>658</v>
      </c>
      <c r="AD32" s="33"/>
      <c r="AE32" s="33"/>
      <c r="AF32" s="33"/>
      <c r="AG32" s="33"/>
      <c r="AH32" s="33"/>
      <c r="AI32" s="33"/>
      <c r="AJ32" s="33"/>
      <c r="AK32" s="33"/>
      <c r="AL32" s="33"/>
      <c r="AM32" s="33"/>
      <c r="AN32" s="33"/>
      <c r="AO32" s="33"/>
      <c r="AP32" s="11" t="s">
        <v>312</v>
      </c>
      <c r="AQ32" s="48" t="s">
        <v>313</v>
      </c>
    </row>
    <row r="33" spans="1:43" ht="146.25" customHeight="1" x14ac:dyDescent="0.2">
      <c r="A33" s="24" t="s">
        <v>54</v>
      </c>
      <c r="B33" s="25" t="s">
        <v>55</v>
      </c>
      <c r="C33" s="26" t="s">
        <v>56</v>
      </c>
      <c r="D33" s="12">
        <v>19</v>
      </c>
      <c r="E33" s="12" t="s">
        <v>60</v>
      </c>
      <c r="F33" s="11">
        <v>1905</v>
      </c>
      <c r="G33" s="26" t="s">
        <v>61</v>
      </c>
      <c r="H33" s="12">
        <v>1905049</v>
      </c>
      <c r="I33" s="44" t="s">
        <v>617</v>
      </c>
      <c r="J33" s="45">
        <v>202400000005218</v>
      </c>
      <c r="K33" s="45" t="s">
        <v>343</v>
      </c>
      <c r="L33" s="27">
        <v>207</v>
      </c>
      <c r="M33" s="12">
        <v>1905049</v>
      </c>
      <c r="N33" s="12" t="s">
        <v>83</v>
      </c>
      <c r="O33" s="14" t="s">
        <v>84</v>
      </c>
      <c r="P33" s="12">
        <v>190504900</v>
      </c>
      <c r="Q33" s="12" t="s">
        <v>249</v>
      </c>
      <c r="R33" s="12">
        <v>4</v>
      </c>
      <c r="S33" s="44">
        <v>23</v>
      </c>
      <c r="T33" s="44" t="s">
        <v>388</v>
      </c>
      <c r="U33" s="44" t="s">
        <v>1017</v>
      </c>
      <c r="V33" s="44" t="s">
        <v>629</v>
      </c>
      <c r="W33" s="199">
        <v>33341000</v>
      </c>
      <c r="X33" s="44" t="s">
        <v>392</v>
      </c>
      <c r="Y33" s="44" t="s">
        <v>392</v>
      </c>
      <c r="Z33" s="199">
        <v>33341000</v>
      </c>
      <c r="AA33" s="44"/>
      <c r="AB33" s="47" t="s">
        <v>651</v>
      </c>
      <c r="AC33" s="47" t="s">
        <v>642</v>
      </c>
      <c r="AD33" s="33"/>
      <c r="AE33" s="33" t="s">
        <v>38</v>
      </c>
      <c r="AF33" s="33" t="s">
        <v>38</v>
      </c>
      <c r="AG33" s="33" t="s">
        <v>38</v>
      </c>
      <c r="AH33" s="33" t="s">
        <v>38</v>
      </c>
      <c r="AI33" s="33" t="s">
        <v>38</v>
      </c>
      <c r="AJ33" s="33" t="s">
        <v>38</v>
      </c>
      <c r="AK33" s="33" t="s">
        <v>38</v>
      </c>
      <c r="AL33" s="33" t="s">
        <v>38</v>
      </c>
      <c r="AM33" s="33" t="s">
        <v>38</v>
      </c>
      <c r="AN33" s="33" t="s">
        <v>38</v>
      </c>
      <c r="AO33" s="33" t="s">
        <v>38</v>
      </c>
      <c r="AP33" s="11" t="s">
        <v>312</v>
      </c>
      <c r="AQ33" s="48" t="s">
        <v>313</v>
      </c>
    </row>
    <row r="34" spans="1:43" ht="146.25" hidden="1" customHeight="1" x14ac:dyDescent="0.2">
      <c r="A34" s="24"/>
      <c r="B34" s="25"/>
      <c r="C34" s="26"/>
      <c r="D34" s="12"/>
      <c r="E34" s="12"/>
      <c r="F34" s="11"/>
      <c r="G34" s="26"/>
      <c r="H34" s="12"/>
      <c r="I34" s="44"/>
      <c r="J34" s="45"/>
      <c r="K34" s="45"/>
      <c r="L34" s="27">
        <v>207</v>
      </c>
      <c r="M34" s="12"/>
      <c r="N34" s="12"/>
      <c r="O34" s="14" t="s">
        <v>699</v>
      </c>
      <c r="P34" s="12"/>
      <c r="Q34" s="12"/>
      <c r="R34" s="12"/>
      <c r="S34" s="44"/>
      <c r="T34" s="44"/>
      <c r="U34" s="44"/>
      <c r="V34" s="44"/>
      <c r="W34" s="46"/>
      <c r="X34" s="44"/>
      <c r="Y34" s="44"/>
      <c r="Z34" s="46"/>
      <c r="AA34" s="44"/>
      <c r="AB34" s="47"/>
      <c r="AC34" s="47"/>
      <c r="AD34" s="33"/>
      <c r="AE34" s="33"/>
      <c r="AF34" s="33"/>
      <c r="AG34" s="33"/>
      <c r="AH34" s="33"/>
      <c r="AI34" s="33"/>
      <c r="AJ34" s="33"/>
      <c r="AK34" s="33"/>
      <c r="AL34" s="33"/>
      <c r="AM34" s="33"/>
      <c r="AN34" s="33"/>
      <c r="AO34" s="33" t="s">
        <v>620</v>
      </c>
      <c r="AP34" s="11" t="s">
        <v>312</v>
      </c>
      <c r="AQ34" s="48" t="s">
        <v>313</v>
      </c>
    </row>
    <row r="35" spans="1:43" ht="90" x14ac:dyDescent="0.2">
      <c r="A35" s="24" t="s">
        <v>54</v>
      </c>
      <c r="B35" s="25" t="s">
        <v>55</v>
      </c>
      <c r="C35" s="26" t="s">
        <v>56</v>
      </c>
      <c r="D35" s="12">
        <v>19</v>
      </c>
      <c r="E35" s="12" t="s">
        <v>60</v>
      </c>
      <c r="F35" s="11">
        <v>1905</v>
      </c>
      <c r="G35" s="26" t="s">
        <v>61</v>
      </c>
      <c r="H35" s="12">
        <v>1905014</v>
      </c>
      <c r="I35" s="44" t="s">
        <v>617</v>
      </c>
      <c r="J35" s="45">
        <v>202400000005218</v>
      </c>
      <c r="K35" s="45" t="s">
        <v>343</v>
      </c>
      <c r="L35" s="27">
        <v>208</v>
      </c>
      <c r="M35" s="12">
        <v>1905014</v>
      </c>
      <c r="N35" s="12" t="s">
        <v>85</v>
      </c>
      <c r="O35" s="14" t="s">
        <v>86</v>
      </c>
      <c r="P35" s="12">
        <v>190501400</v>
      </c>
      <c r="Q35" s="12" t="s">
        <v>250</v>
      </c>
      <c r="R35" s="12">
        <v>62</v>
      </c>
      <c r="S35" s="50">
        <v>23</v>
      </c>
      <c r="T35" s="50" t="s">
        <v>388</v>
      </c>
      <c r="U35" s="50" t="s">
        <v>659</v>
      </c>
      <c r="V35" s="44" t="s">
        <v>639</v>
      </c>
      <c r="W35" s="197">
        <v>17320000</v>
      </c>
      <c r="X35" s="193" t="s">
        <v>392</v>
      </c>
      <c r="Y35" s="193" t="s">
        <v>392</v>
      </c>
      <c r="Z35" s="197">
        <v>17320000</v>
      </c>
      <c r="AA35" s="44"/>
      <c r="AB35" s="47" t="s">
        <v>660</v>
      </c>
      <c r="AC35" s="47" t="s">
        <v>661</v>
      </c>
      <c r="AD35" s="33" t="s">
        <v>38</v>
      </c>
      <c r="AE35" s="33"/>
      <c r="AF35" s="33"/>
      <c r="AG35" s="33"/>
      <c r="AH35" s="33"/>
      <c r="AI35" s="33"/>
      <c r="AJ35" s="33"/>
      <c r="AK35" s="33"/>
      <c r="AL35" s="33" t="s">
        <v>38</v>
      </c>
      <c r="AM35" s="33"/>
      <c r="AN35" s="33"/>
      <c r="AO35" s="33"/>
      <c r="AP35" s="11" t="s">
        <v>312</v>
      </c>
      <c r="AQ35" s="50" t="s">
        <v>314</v>
      </c>
    </row>
    <row r="36" spans="1:43" ht="75" x14ac:dyDescent="0.2">
      <c r="A36" s="24" t="s">
        <v>54</v>
      </c>
      <c r="B36" s="25" t="s">
        <v>55</v>
      </c>
      <c r="C36" s="26" t="s">
        <v>56</v>
      </c>
      <c r="D36" s="12">
        <v>19</v>
      </c>
      <c r="E36" s="12" t="s">
        <v>60</v>
      </c>
      <c r="F36" s="11">
        <v>1905</v>
      </c>
      <c r="G36" s="26" t="s">
        <v>61</v>
      </c>
      <c r="H36" s="12">
        <v>1905014</v>
      </c>
      <c r="I36" s="44" t="s">
        <v>617</v>
      </c>
      <c r="J36" s="45">
        <v>202400000005218</v>
      </c>
      <c r="K36" s="45" t="s">
        <v>343</v>
      </c>
      <c r="L36" s="27">
        <v>208</v>
      </c>
      <c r="M36" s="12">
        <v>1905014</v>
      </c>
      <c r="N36" s="12" t="s">
        <v>85</v>
      </c>
      <c r="O36" s="14" t="s">
        <v>86</v>
      </c>
      <c r="P36" s="12">
        <v>190501400</v>
      </c>
      <c r="Q36" s="12" t="s">
        <v>250</v>
      </c>
      <c r="R36" s="12">
        <v>62</v>
      </c>
      <c r="S36" s="50">
        <v>23</v>
      </c>
      <c r="T36" s="50" t="s">
        <v>388</v>
      </c>
      <c r="U36" s="50" t="s">
        <v>632</v>
      </c>
      <c r="V36" s="50" t="s">
        <v>644</v>
      </c>
      <c r="W36" s="197">
        <v>28000000</v>
      </c>
      <c r="X36" s="193" t="s">
        <v>392</v>
      </c>
      <c r="Y36" s="193" t="s">
        <v>392</v>
      </c>
      <c r="Z36" s="197">
        <v>28000000</v>
      </c>
      <c r="AA36" s="50"/>
      <c r="AB36" s="47" t="s">
        <v>660</v>
      </c>
      <c r="AC36" s="47" t="s">
        <v>662</v>
      </c>
      <c r="AD36" s="33"/>
      <c r="AE36" s="33"/>
      <c r="AF36" s="33" t="s">
        <v>38</v>
      </c>
      <c r="AG36" s="33"/>
      <c r="AH36" s="33"/>
      <c r="AI36" s="33" t="s">
        <v>38</v>
      </c>
      <c r="AJ36" s="33"/>
      <c r="AK36" s="33"/>
      <c r="AL36" s="33" t="s">
        <v>38</v>
      </c>
      <c r="AM36" s="33"/>
      <c r="AN36" s="33" t="s">
        <v>38</v>
      </c>
      <c r="AO36" s="33"/>
      <c r="AP36" s="11" t="s">
        <v>312</v>
      </c>
      <c r="AQ36" s="50" t="s">
        <v>314</v>
      </c>
    </row>
    <row r="37" spans="1:43" ht="90" x14ac:dyDescent="0.2">
      <c r="A37" s="24" t="s">
        <v>54</v>
      </c>
      <c r="B37" s="25" t="s">
        <v>55</v>
      </c>
      <c r="C37" s="26" t="s">
        <v>56</v>
      </c>
      <c r="D37" s="12">
        <v>19</v>
      </c>
      <c r="E37" s="12" t="s">
        <v>60</v>
      </c>
      <c r="F37" s="11">
        <v>1905</v>
      </c>
      <c r="G37" s="26" t="s">
        <v>61</v>
      </c>
      <c r="H37" s="12">
        <v>1905014</v>
      </c>
      <c r="I37" s="44" t="s">
        <v>617</v>
      </c>
      <c r="J37" s="45">
        <v>202400000005218</v>
      </c>
      <c r="K37" s="45" t="s">
        <v>343</v>
      </c>
      <c r="L37" s="27">
        <v>208</v>
      </c>
      <c r="M37" s="12">
        <v>1905014</v>
      </c>
      <c r="N37" s="12" t="s">
        <v>85</v>
      </c>
      <c r="O37" s="14" t="s">
        <v>86</v>
      </c>
      <c r="P37" s="12">
        <v>190501400</v>
      </c>
      <c r="Q37" s="12" t="s">
        <v>250</v>
      </c>
      <c r="R37" s="12">
        <v>62</v>
      </c>
      <c r="S37" s="50">
        <v>23</v>
      </c>
      <c r="T37" s="50" t="s">
        <v>388</v>
      </c>
      <c r="U37" s="50" t="s">
        <v>663</v>
      </c>
      <c r="V37" s="44" t="s">
        <v>639</v>
      </c>
      <c r="W37" s="197">
        <v>17320000</v>
      </c>
      <c r="X37" s="193" t="s">
        <v>392</v>
      </c>
      <c r="Y37" s="193" t="s">
        <v>392</v>
      </c>
      <c r="Z37" s="197">
        <v>17320000</v>
      </c>
      <c r="AA37" s="50"/>
      <c r="AB37" s="47" t="s">
        <v>664</v>
      </c>
      <c r="AC37" s="47" t="s">
        <v>665</v>
      </c>
      <c r="AD37" s="33" t="s">
        <v>38</v>
      </c>
      <c r="AE37" s="33"/>
      <c r="AF37" s="33" t="s">
        <v>38</v>
      </c>
      <c r="AG37" s="33"/>
      <c r="AH37" s="33"/>
      <c r="AI37" s="33" t="s">
        <v>38</v>
      </c>
      <c r="AJ37" s="33"/>
      <c r="AK37" s="33"/>
      <c r="AL37" s="33" t="s">
        <v>38</v>
      </c>
      <c r="AM37" s="33"/>
      <c r="AN37" s="33"/>
      <c r="AO37" s="33" t="s">
        <v>38</v>
      </c>
      <c r="AP37" s="11" t="s">
        <v>312</v>
      </c>
      <c r="AQ37" s="50" t="s">
        <v>314</v>
      </c>
    </row>
    <row r="38" spans="1:43" ht="45" hidden="1" x14ac:dyDescent="0.2">
      <c r="A38" s="24"/>
      <c r="B38" s="25"/>
      <c r="C38" s="26"/>
      <c r="D38" s="12"/>
      <c r="E38" s="12"/>
      <c r="F38" s="11"/>
      <c r="G38" s="26"/>
      <c r="H38" s="12"/>
      <c r="I38" s="44"/>
      <c r="J38" s="45"/>
      <c r="K38" s="45"/>
      <c r="L38" s="27">
        <v>208</v>
      </c>
      <c r="M38" s="12"/>
      <c r="N38" s="12"/>
      <c r="O38" s="14" t="s">
        <v>699</v>
      </c>
      <c r="P38" s="12"/>
      <c r="Q38" s="12"/>
      <c r="R38" s="12"/>
      <c r="S38" s="50"/>
      <c r="T38" s="50"/>
      <c r="U38" s="50"/>
      <c r="V38" s="44"/>
      <c r="W38" s="50"/>
      <c r="X38" s="44"/>
      <c r="Y38" s="44"/>
      <c r="Z38" s="50"/>
      <c r="AA38" s="50"/>
      <c r="AB38" s="47"/>
      <c r="AC38" s="47"/>
      <c r="AD38" s="33"/>
      <c r="AE38" s="33"/>
      <c r="AF38" s="33"/>
      <c r="AG38" s="33"/>
      <c r="AH38" s="33"/>
      <c r="AI38" s="33"/>
      <c r="AJ38" s="33"/>
      <c r="AK38" s="33"/>
      <c r="AL38" s="33"/>
      <c r="AM38" s="33"/>
      <c r="AN38" s="33"/>
      <c r="AO38" s="33" t="s">
        <v>620</v>
      </c>
      <c r="AP38" s="11" t="s">
        <v>312</v>
      </c>
      <c r="AQ38" s="50" t="s">
        <v>314</v>
      </c>
    </row>
    <row r="39" spans="1:43" ht="128.44999999999999" customHeight="1" x14ac:dyDescent="0.2">
      <c r="A39" s="24" t="s">
        <v>54</v>
      </c>
      <c r="B39" s="25" t="s">
        <v>55</v>
      </c>
      <c r="C39" s="26" t="s">
        <v>56</v>
      </c>
      <c r="D39" s="12">
        <v>19</v>
      </c>
      <c r="E39" s="12" t="s">
        <v>60</v>
      </c>
      <c r="F39" s="11">
        <v>1905</v>
      </c>
      <c r="G39" s="26" t="s">
        <v>61</v>
      </c>
      <c r="H39" s="12" t="s">
        <v>62</v>
      </c>
      <c r="I39" s="44" t="s">
        <v>617</v>
      </c>
      <c r="J39" s="45">
        <v>202400000005218</v>
      </c>
      <c r="K39" s="45" t="s">
        <v>343</v>
      </c>
      <c r="L39" s="27">
        <v>209</v>
      </c>
      <c r="M39" s="12" t="s">
        <v>62</v>
      </c>
      <c r="N39" s="12" t="s">
        <v>87</v>
      </c>
      <c r="O39" s="14" t="s">
        <v>88</v>
      </c>
      <c r="P39" s="12" t="s">
        <v>89</v>
      </c>
      <c r="Q39" s="12" t="s">
        <v>251</v>
      </c>
      <c r="R39" s="12">
        <v>64</v>
      </c>
      <c r="S39" s="50">
        <v>23</v>
      </c>
      <c r="T39" s="50" t="s">
        <v>388</v>
      </c>
      <c r="U39" s="50" t="s">
        <v>648</v>
      </c>
      <c r="V39" s="50" t="s">
        <v>639</v>
      </c>
      <c r="W39" s="197">
        <v>17320000</v>
      </c>
      <c r="X39" s="50" t="s">
        <v>392</v>
      </c>
      <c r="Y39" s="50" t="s">
        <v>392</v>
      </c>
      <c r="Z39" s="197">
        <v>17320000</v>
      </c>
      <c r="AA39" s="50"/>
      <c r="AB39" s="47" t="s">
        <v>449</v>
      </c>
      <c r="AC39" s="47" t="s">
        <v>666</v>
      </c>
      <c r="AD39" s="33" t="s">
        <v>38</v>
      </c>
      <c r="AE39" s="33"/>
      <c r="AF39" s="33"/>
      <c r="AG39" s="33"/>
      <c r="AH39" s="33"/>
      <c r="AI39" s="33"/>
      <c r="AJ39" s="33"/>
      <c r="AK39" s="33"/>
      <c r="AL39" s="33" t="s">
        <v>38</v>
      </c>
      <c r="AM39" s="33"/>
      <c r="AN39" s="33"/>
      <c r="AO39" s="33"/>
      <c r="AP39" s="11" t="s">
        <v>312</v>
      </c>
      <c r="AQ39" s="48" t="s">
        <v>314</v>
      </c>
    </row>
    <row r="40" spans="1:43" ht="128.44999999999999" customHeight="1" x14ac:dyDescent="0.2">
      <c r="A40" s="24" t="s">
        <v>54</v>
      </c>
      <c r="B40" s="25" t="s">
        <v>55</v>
      </c>
      <c r="C40" s="26" t="s">
        <v>56</v>
      </c>
      <c r="D40" s="12">
        <v>19</v>
      </c>
      <c r="E40" s="12" t="s">
        <v>60</v>
      </c>
      <c r="F40" s="11">
        <v>1905</v>
      </c>
      <c r="G40" s="26" t="s">
        <v>61</v>
      </c>
      <c r="H40" s="12" t="s">
        <v>62</v>
      </c>
      <c r="I40" s="44" t="s">
        <v>617</v>
      </c>
      <c r="J40" s="45">
        <v>202400000005218</v>
      </c>
      <c r="K40" s="45" t="s">
        <v>343</v>
      </c>
      <c r="L40" s="27">
        <v>209</v>
      </c>
      <c r="M40" s="12" t="s">
        <v>62</v>
      </c>
      <c r="N40" s="12" t="s">
        <v>87</v>
      </c>
      <c r="O40" s="14" t="s">
        <v>88</v>
      </c>
      <c r="P40" s="12" t="s">
        <v>89</v>
      </c>
      <c r="Q40" s="12" t="s">
        <v>251</v>
      </c>
      <c r="R40" s="12">
        <v>64</v>
      </c>
      <c r="S40" s="50">
        <v>23</v>
      </c>
      <c r="T40" s="50" t="s">
        <v>388</v>
      </c>
      <c r="U40" s="50" t="s">
        <v>650</v>
      </c>
      <c r="V40" s="50" t="s">
        <v>644</v>
      </c>
      <c r="W40" s="197">
        <v>30000000</v>
      </c>
      <c r="X40" s="50" t="s">
        <v>392</v>
      </c>
      <c r="Y40" s="50" t="s">
        <v>392</v>
      </c>
      <c r="Z40" s="197">
        <v>30000000</v>
      </c>
      <c r="AA40" s="50"/>
      <c r="AB40" s="47" t="s">
        <v>449</v>
      </c>
      <c r="AC40" s="47" t="s">
        <v>667</v>
      </c>
      <c r="AD40" s="33"/>
      <c r="AE40" s="33"/>
      <c r="AF40" s="33" t="s">
        <v>38</v>
      </c>
      <c r="AG40" s="33" t="s">
        <v>38</v>
      </c>
      <c r="AH40" s="33" t="s">
        <v>38</v>
      </c>
      <c r="AI40" s="33" t="s">
        <v>38</v>
      </c>
      <c r="AJ40" s="33" t="s">
        <v>38</v>
      </c>
      <c r="AK40" s="33" t="s">
        <v>38</v>
      </c>
      <c r="AL40" s="33" t="s">
        <v>38</v>
      </c>
      <c r="AM40" s="33" t="s">
        <v>38</v>
      </c>
      <c r="AN40" s="33" t="s">
        <v>38</v>
      </c>
      <c r="AO40" s="33"/>
      <c r="AP40" s="11" t="s">
        <v>312</v>
      </c>
      <c r="AQ40" s="48" t="s">
        <v>314</v>
      </c>
    </row>
    <row r="41" spans="1:43" ht="128.44999999999999" customHeight="1" x14ac:dyDescent="0.2">
      <c r="A41" s="24" t="s">
        <v>54</v>
      </c>
      <c r="B41" s="25" t="s">
        <v>55</v>
      </c>
      <c r="C41" s="26" t="s">
        <v>56</v>
      </c>
      <c r="D41" s="12">
        <v>19</v>
      </c>
      <c r="E41" s="12" t="s">
        <v>60</v>
      </c>
      <c r="F41" s="11">
        <v>1905</v>
      </c>
      <c r="G41" s="26" t="s">
        <v>61</v>
      </c>
      <c r="H41" s="12" t="s">
        <v>62</v>
      </c>
      <c r="I41" s="44" t="s">
        <v>617</v>
      </c>
      <c r="J41" s="45">
        <v>202400000005218</v>
      </c>
      <c r="K41" s="45" t="s">
        <v>343</v>
      </c>
      <c r="L41" s="27">
        <v>209</v>
      </c>
      <c r="M41" s="12" t="s">
        <v>62</v>
      </c>
      <c r="N41" s="12" t="s">
        <v>87</v>
      </c>
      <c r="O41" s="14" t="s">
        <v>88</v>
      </c>
      <c r="P41" s="12" t="s">
        <v>89</v>
      </c>
      <c r="Q41" s="12" t="s">
        <v>251</v>
      </c>
      <c r="R41" s="12">
        <v>64</v>
      </c>
      <c r="S41" s="50">
        <v>23</v>
      </c>
      <c r="T41" s="50" t="s">
        <v>388</v>
      </c>
      <c r="U41" s="50" t="s">
        <v>647</v>
      </c>
      <c r="V41" s="50" t="s">
        <v>641</v>
      </c>
      <c r="W41" s="197">
        <v>5000000</v>
      </c>
      <c r="X41" s="50" t="s">
        <v>392</v>
      </c>
      <c r="Y41" s="50" t="s">
        <v>392</v>
      </c>
      <c r="Z41" s="197">
        <v>5000000</v>
      </c>
      <c r="AA41" s="50"/>
      <c r="AB41" s="47" t="s">
        <v>668</v>
      </c>
      <c r="AC41" s="47" t="s">
        <v>655</v>
      </c>
      <c r="AD41" s="33"/>
      <c r="AE41" s="33"/>
      <c r="AF41" s="33"/>
      <c r="AG41" s="33"/>
      <c r="AH41" s="33"/>
      <c r="AI41" s="33"/>
      <c r="AJ41" s="33" t="s">
        <v>38</v>
      </c>
      <c r="AK41" s="33"/>
      <c r="AL41" s="33"/>
      <c r="AM41" s="33"/>
      <c r="AN41" s="33" t="s">
        <v>38</v>
      </c>
      <c r="AO41" s="33"/>
      <c r="AP41" s="11" t="s">
        <v>312</v>
      </c>
      <c r="AQ41" s="48" t="s">
        <v>314</v>
      </c>
    </row>
    <row r="42" spans="1:43" ht="128.44999999999999" hidden="1" customHeight="1" x14ac:dyDescent="0.2">
      <c r="A42" s="24"/>
      <c r="B42" s="25"/>
      <c r="C42" s="26"/>
      <c r="D42" s="12"/>
      <c r="E42" s="12"/>
      <c r="F42" s="11"/>
      <c r="G42" s="26"/>
      <c r="H42" s="12"/>
      <c r="I42" s="44"/>
      <c r="J42" s="45"/>
      <c r="K42" s="45"/>
      <c r="L42" s="27">
        <v>209</v>
      </c>
      <c r="M42" s="12"/>
      <c r="N42" s="12"/>
      <c r="O42" s="14" t="s">
        <v>699</v>
      </c>
      <c r="P42" s="12"/>
      <c r="Q42" s="12"/>
      <c r="R42" s="12"/>
      <c r="S42" s="50"/>
      <c r="T42" s="50"/>
      <c r="U42" s="50"/>
      <c r="V42" s="50"/>
      <c r="W42" s="51"/>
      <c r="X42" s="50"/>
      <c r="Y42" s="50"/>
      <c r="Z42" s="50"/>
      <c r="AA42" s="50"/>
      <c r="AB42" s="47"/>
      <c r="AC42" s="47"/>
      <c r="AD42" s="33"/>
      <c r="AE42" s="33"/>
      <c r="AF42" s="33"/>
      <c r="AG42" s="33"/>
      <c r="AH42" s="33"/>
      <c r="AI42" s="33"/>
      <c r="AJ42" s="33"/>
      <c r="AK42" s="33"/>
      <c r="AL42" s="33"/>
      <c r="AM42" s="33"/>
      <c r="AN42" s="33" t="s">
        <v>620</v>
      </c>
      <c r="AO42" s="33"/>
      <c r="AP42" s="11" t="s">
        <v>312</v>
      </c>
      <c r="AQ42" s="48" t="s">
        <v>314</v>
      </c>
    </row>
    <row r="43" spans="1:43" ht="271.89999999999998" customHeight="1" x14ac:dyDescent="0.2">
      <c r="A43" s="24" t="s">
        <v>54</v>
      </c>
      <c r="B43" s="25" t="s">
        <v>55</v>
      </c>
      <c r="C43" s="26" t="s">
        <v>56</v>
      </c>
      <c r="D43" s="12">
        <v>19</v>
      </c>
      <c r="E43" s="12" t="s">
        <v>60</v>
      </c>
      <c r="F43" s="11">
        <v>1905</v>
      </c>
      <c r="G43" s="26" t="s">
        <v>61</v>
      </c>
      <c r="H43" s="12">
        <v>1905053</v>
      </c>
      <c r="I43" s="44" t="s">
        <v>617</v>
      </c>
      <c r="J43" s="45">
        <v>202400000005218</v>
      </c>
      <c r="K43" s="45" t="s">
        <v>343</v>
      </c>
      <c r="L43" s="27">
        <v>210</v>
      </c>
      <c r="M43" s="12">
        <v>1905053</v>
      </c>
      <c r="N43" s="12" t="s">
        <v>90</v>
      </c>
      <c r="O43" s="14" t="s">
        <v>91</v>
      </c>
      <c r="P43" s="12">
        <v>190505300</v>
      </c>
      <c r="Q43" s="12" t="s">
        <v>252</v>
      </c>
      <c r="R43" s="12">
        <v>62</v>
      </c>
      <c r="S43" s="50">
        <v>23</v>
      </c>
      <c r="T43" s="50" t="s">
        <v>388</v>
      </c>
      <c r="U43" s="50" t="s">
        <v>669</v>
      </c>
      <c r="V43" s="50" t="s">
        <v>670</v>
      </c>
      <c r="W43" s="197">
        <v>17320000</v>
      </c>
      <c r="X43" s="44" t="s">
        <v>392</v>
      </c>
      <c r="Y43" s="44" t="s">
        <v>392</v>
      </c>
      <c r="Z43" s="197">
        <v>17320000</v>
      </c>
      <c r="AA43" s="50"/>
      <c r="AB43" s="33" t="s">
        <v>671</v>
      </c>
      <c r="AC43" s="33" t="s">
        <v>672</v>
      </c>
      <c r="AD43" s="33" t="s">
        <v>38</v>
      </c>
      <c r="AE43" s="33"/>
      <c r="AF43" s="33"/>
      <c r="AG43" s="33"/>
      <c r="AH43" s="33"/>
      <c r="AI43" s="33"/>
      <c r="AJ43" s="33"/>
      <c r="AK43" s="33" t="s">
        <v>38</v>
      </c>
      <c r="AL43" s="33"/>
      <c r="AM43" s="33"/>
      <c r="AN43" s="33"/>
      <c r="AO43" s="33"/>
      <c r="AP43" s="11" t="s">
        <v>312</v>
      </c>
      <c r="AQ43" s="50" t="s">
        <v>315</v>
      </c>
    </row>
    <row r="44" spans="1:43" ht="271.89999999999998" customHeight="1" x14ac:dyDescent="0.2">
      <c r="A44" s="24" t="s">
        <v>54</v>
      </c>
      <c r="B44" s="25" t="s">
        <v>55</v>
      </c>
      <c r="C44" s="26" t="s">
        <v>56</v>
      </c>
      <c r="D44" s="12">
        <v>19</v>
      </c>
      <c r="E44" s="12" t="s">
        <v>60</v>
      </c>
      <c r="F44" s="11">
        <v>1905</v>
      </c>
      <c r="G44" s="26" t="s">
        <v>61</v>
      </c>
      <c r="H44" s="12">
        <v>1905053</v>
      </c>
      <c r="I44" s="44" t="s">
        <v>617</v>
      </c>
      <c r="J44" s="45">
        <v>202400000005218</v>
      </c>
      <c r="K44" s="45" t="s">
        <v>343</v>
      </c>
      <c r="L44" s="27">
        <v>210</v>
      </c>
      <c r="M44" s="12">
        <v>1905053</v>
      </c>
      <c r="N44" s="12" t="s">
        <v>90</v>
      </c>
      <c r="O44" s="14" t="s">
        <v>91</v>
      </c>
      <c r="P44" s="12">
        <v>190505300</v>
      </c>
      <c r="Q44" s="12" t="s">
        <v>252</v>
      </c>
      <c r="R44" s="12">
        <v>62</v>
      </c>
      <c r="S44" s="50">
        <v>23</v>
      </c>
      <c r="T44" s="50" t="s">
        <v>388</v>
      </c>
      <c r="U44" s="50" t="s">
        <v>669</v>
      </c>
      <c r="V44" s="50" t="s">
        <v>670</v>
      </c>
      <c r="W44" s="192">
        <v>17320000</v>
      </c>
      <c r="X44" s="44" t="s">
        <v>392</v>
      </c>
      <c r="Y44" s="44" t="s">
        <v>392</v>
      </c>
      <c r="Z44" s="192">
        <v>17320000</v>
      </c>
      <c r="AA44" s="50"/>
      <c r="AB44" s="229" t="s">
        <v>673</v>
      </c>
      <c r="AC44" s="33" t="s">
        <v>672</v>
      </c>
      <c r="AD44" s="33" t="s">
        <v>38</v>
      </c>
      <c r="AE44" s="33"/>
      <c r="AF44" s="33"/>
      <c r="AG44" s="33"/>
      <c r="AH44" s="33"/>
      <c r="AI44" s="33"/>
      <c r="AJ44" s="33"/>
      <c r="AK44" s="33" t="s">
        <v>38</v>
      </c>
      <c r="AL44" s="33"/>
      <c r="AM44" s="33"/>
      <c r="AN44" s="33"/>
      <c r="AO44" s="33"/>
      <c r="AP44" s="11" t="s">
        <v>312</v>
      </c>
      <c r="AQ44" s="50" t="s">
        <v>315</v>
      </c>
    </row>
    <row r="45" spans="1:43" ht="271.89999999999998" customHeight="1" x14ac:dyDescent="0.2">
      <c r="A45" s="24" t="s">
        <v>54</v>
      </c>
      <c r="B45" s="25" t="s">
        <v>55</v>
      </c>
      <c r="C45" s="26" t="s">
        <v>56</v>
      </c>
      <c r="D45" s="12">
        <v>19</v>
      </c>
      <c r="E45" s="12" t="s">
        <v>60</v>
      </c>
      <c r="F45" s="11">
        <v>1905</v>
      </c>
      <c r="G45" s="26" t="s">
        <v>61</v>
      </c>
      <c r="H45" s="12">
        <v>1905053</v>
      </c>
      <c r="I45" s="44" t="s">
        <v>617</v>
      </c>
      <c r="J45" s="45">
        <v>202400000005218</v>
      </c>
      <c r="K45" s="45" t="s">
        <v>343</v>
      </c>
      <c r="L45" s="27">
        <v>210</v>
      </c>
      <c r="M45" s="12">
        <v>1905053</v>
      </c>
      <c r="N45" s="12" t="s">
        <v>90</v>
      </c>
      <c r="O45" s="14" t="s">
        <v>91</v>
      </c>
      <c r="P45" s="12">
        <v>190505300</v>
      </c>
      <c r="Q45" s="12" t="s">
        <v>252</v>
      </c>
      <c r="R45" s="12">
        <v>62</v>
      </c>
      <c r="S45" s="50">
        <v>23</v>
      </c>
      <c r="T45" s="50" t="s">
        <v>388</v>
      </c>
      <c r="U45" s="50" t="s">
        <v>669</v>
      </c>
      <c r="V45" s="50" t="s">
        <v>670</v>
      </c>
      <c r="W45" s="192">
        <v>17505000</v>
      </c>
      <c r="X45" s="44" t="s">
        <v>392</v>
      </c>
      <c r="Y45" s="44" t="s">
        <v>392</v>
      </c>
      <c r="Z45" s="192">
        <v>17505000</v>
      </c>
      <c r="AA45" s="50"/>
      <c r="AB45" s="230"/>
      <c r="AC45" s="33" t="s">
        <v>674</v>
      </c>
      <c r="AD45" s="33" t="s">
        <v>38</v>
      </c>
      <c r="AE45" s="33"/>
      <c r="AF45" s="33"/>
      <c r="AG45" s="33"/>
      <c r="AH45" s="33"/>
      <c r="AI45" s="33"/>
      <c r="AJ45" s="33"/>
      <c r="AK45" s="33" t="s">
        <v>38</v>
      </c>
      <c r="AL45" s="33"/>
      <c r="AM45" s="33"/>
      <c r="AN45" s="33"/>
      <c r="AO45" s="33"/>
      <c r="AP45" s="11" t="s">
        <v>312</v>
      </c>
      <c r="AQ45" s="50" t="s">
        <v>315</v>
      </c>
    </row>
    <row r="46" spans="1:43" ht="271.89999999999998" customHeight="1" x14ac:dyDescent="0.2">
      <c r="A46" s="24" t="s">
        <v>54</v>
      </c>
      <c r="B46" s="25" t="s">
        <v>55</v>
      </c>
      <c r="C46" s="26" t="s">
        <v>56</v>
      </c>
      <c r="D46" s="12">
        <v>19</v>
      </c>
      <c r="E46" s="12" t="s">
        <v>60</v>
      </c>
      <c r="F46" s="11">
        <v>1905</v>
      </c>
      <c r="G46" s="26" t="s">
        <v>61</v>
      </c>
      <c r="H46" s="12">
        <v>1905053</v>
      </c>
      <c r="I46" s="44" t="s">
        <v>617</v>
      </c>
      <c r="J46" s="45">
        <v>202400000005218</v>
      </c>
      <c r="K46" s="45" t="s">
        <v>343</v>
      </c>
      <c r="L46" s="27">
        <v>210</v>
      </c>
      <c r="M46" s="12">
        <v>1905053</v>
      </c>
      <c r="N46" s="12" t="s">
        <v>90</v>
      </c>
      <c r="O46" s="14" t="s">
        <v>91</v>
      </c>
      <c r="P46" s="12">
        <v>190505300</v>
      </c>
      <c r="Q46" s="12" t="s">
        <v>252</v>
      </c>
      <c r="R46" s="12">
        <v>62</v>
      </c>
      <c r="S46" s="50">
        <v>23</v>
      </c>
      <c r="T46" s="50" t="s">
        <v>388</v>
      </c>
      <c r="U46" s="50" t="s">
        <v>636</v>
      </c>
      <c r="V46" s="50" t="s">
        <v>629</v>
      </c>
      <c r="W46" s="192">
        <v>10835000</v>
      </c>
      <c r="X46" s="44" t="s">
        <v>392</v>
      </c>
      <c r="Y46" s="44" t="s">
        <v>392</v>
      </c>
      <c r="Z46" s="192">
        <v>10835000</v>
      </c>
      <c r="AA46" s="50"/>
      <c r="AB46" s="33" t="s">
        <v>675</v>
      </c>
      <c r="AC46" s="33" t="s">
        <v>658</v>
      </c>
      <c r="AD46" s="33" t="s">
        <v>38</v>
      </c>
      <c r="AE46" s="33"/>
      <c r="AF46" s="33"/>
      <c r="AG46" s="33"/>
      <c r="AH46" s="33"/>
      <c r="AI46" s="33"/>
      <c r="AJ46" s="33"/>
      <c r="AK46" s="33" t="s">
        <v>38</v>
      </c>
      <c r="AL46" s="33"/>
      <c r="AM46" s="33"/>
      <c r="AN46" s="33"/>
      <c r="AO46" s="33"/>
      <c r="AP46" s="11" t="s">
        <v>312</v>
      </c>
      <c r="AQ46" s="50" t="s">
        <v>315</v>
      </c>
    </row>
    <row r="47" spans="1:43" ht="271.89999999999998" customHeight="1" x14ac:dyDescent="0.2">
      <c r="A47" s="24" t="s">
        <v>54</v>
      </c>
      <c r="B47" s="25" t="s">
        <v>55</v>
      </c>
      <c r="C47" s="26" t="s">
        <v>56</v>
      </c>
      <c r="D47" s="12">
        <v>19</v>
      </c>
      <c r="E47" s="12" t="s">
        <v>60</v>
      </c>
      <c r="F47" s="11">
        <v>1905</v>
      </c>
      <c r="G47" s="26" t="s">
        <v>61</v>
      </c>
      <c r="H47" s="12">
        <v>1905053</v>
      </c>
      <c r="I47" s="44" t="s">
        <v>617</v>
      </c>
      <c r="J47" s="45">
        <v>202400000005218</v>
      </c>
      <c r="K47" s="45" t="s">
        <v>343</v>
      </c>
      <c r="L47" s="27">
        <v>210</v>
      </c>
      <c r="M47" s="12">
        <v>1905053</v>
      </c>
      <c r="N47" s="12" t="s">
        <v>90</v>
      </c>
      <c r="O47" s="14" t="s">
        <v>91</v>
      </c>
      <c r="P47" s="12">
        <v>190505300</v>
      </c>
      <c r="Q47" s="12" t="s">
        <v>252</v>
      </c>
      <c r="R47" s="12">
        <v>62</v>
      </c>
      <c r="S47" s="50">
        <v>23</v>
      </c>
      <c r="T47" s="50" t="s">
        <v>388</v>
      </c>
      <c r="U47" s="50" t="s">
        <v>669</v>
      </c>
      <c r="V47" s="50" t="s">
        <v>670</v>
      </c>
      <c r="W47" s="192">
        <v>17320000</v>
      </c>
      <c r="X47" s="44" t="s">
        <v>392</v>
      </c>
      <c r="Y47" s="44" t="s">
        <v>392</v>
      </c>
      <c r="Z47" s="192">
        <v>17320000</v>
      </c>
      <c r="AA47" s="50"/>
      <c r="AB47" s="229" t="s">
        <v>676</v>
      </c>
      <c r="AC47" s="33" t="s">
        <v>672</v>
      </c>
      <c r="AD47" s="33" t="s">
        <v>38</v>
      </c>
      <c r="AE47" s="33"/>
      <c r="AF47" s="33"/>
      <c r="AG47" s="33"/>
      <c r="AH47" s="33"/>
      <c r="AI47" s="33"/>
      <c r="AJ47" s="33"/>
      <c r="AK47" s="33" t="s">
        <v>38</v>
      </c>
      <c r="AL47" s="33"/>
      <c r="AM47" s="33"/>
      <c r="AN47" s="33"/>
      <c r="AO47" s="33"/>
      <c r="AP47" s="11" t="s">
        <v>312</v>
      </c>
      <c r="AQ47" s="50" t="s">
        <v>315</v>
      </c>
    </row>
    <row r="48" spans="1:43" ht="271.89999999999998" customHeight="1" x14ac:dyDescent="0.2">
      <c r="A48" s="24" t="s">
        <v>54</v>
      </c>
      <c r="B48" s="25" t="s">
        <v>55</v>
      </c>
      <c r="C48" s="26" t="s">
        <v>56</v>
      </c>
      <c r="D48" s="12">
        <v>19</v>
      </c>
      <c r="E48" s="12" t="s">
        <v>60</v>
      </c>
      <c r="F48" s="11">
        <v>1905</v>
      </c>
      <c r="G48" s="26" t="s">
        <v>61</v>
      </c>
      <c r="H48" s="12">
        <v>1905053</v>
      </c>
      <c r="I48" s="44" t="s">
        <v>617</v>
      </c>
      <c r="J48" s="45">
        <v>202400000005218</v>
      </c>
      <c r="K48" s="45" t="s">
        <v>343</v>
      </c>
      <c r="L48" s="27">
        <v>210</v>
      </c>
      <c r="M48" s="12">
        <v>1905053</v>
      </c>
      <c r="N48" s="12" t="s">
        <v>90</v>
      </c>
      <c r="O48" s="14" t="s">
        <v>91</v>
      </c>
      <c r="P48" s="12">
        <v>190505300</v>
      </c>
      <c r="Q48" s="12" t="s">
        <v>252</v>
      </c>
      <c r="R48" s="12">
        <v>62</v>
      </c>
      <c r="S48" s="50">
        <v>23</v>
      </c>
      <c r="T48" s="50" t="s">
        <v>388</v>
      </c>
      <c r="U48" s="50" t="s">
        <v>669</v>
      </c>
      <c r="V48" s="50" t="s">
        <v>670</v>
      </c>
      <c r="W48" s="192">
        <v>17505000</v>
      </c>
      <c r="X48" s="44" t="s">
        <v>392</v>
      </c>
      <c r="Y48" s="44" t="s">
        <v>392</v>
      </c>
      <c r="Z48" s="192">
        <v>17505000</v>
      </c>
      <c r="AA48" s="50"/>
      <c r="AB48" s="230"/>
      <c r="AC48" s="33" t="s">
        <v>674</v>
      </c>
      <c r="AD48" s="33" t="s">
        <v>38</v>
      </c>
      <c r="AE48" s="33"/>
      <c r="AF48" s="33"/>
      <c r="AG48" s="33"/>
      <c r="AH48" s="33"/>
      <c r="AI48" s="33"/>
      <c r="AJ48" s="33"/>
      <c r="AK48" s="33" t="s">
        <v>38</v>
      </c>
      <c r="AL48" s="33"/>
      <c r="AM48" s="33"/>
      <c r="AN48" s="33"/>
      <c r="AO48" s="33"/>
      <c r="AP48" s="11" t="s">
        <v>312</v>
      </c>
      <c r="AQ48" s="50" t="s">
        <v>315</v>
      </c>
    </row>
    <row r="49" spans="1:43" ht="271.89999999999998" hidden="1" customHeight="1" x14ac:dyDescent="0.2">
      <c r="A49" s="24"/>
      <c r="B49" s="25"/>
      <c r="C49" s="26"/>
      <c r="D49" s="12"/>
      <c r="E49" s="12"/>
      <c r="F49" s="11"/>
      <c r="G49" s="26"/>
      <c r="H49" s="12"/>
      <c r="I49" s="44"/>
      <c r="J49" s="45"/>
      <c r="K49" s="45"/>
      <c r="L49" s="27">
        <v>210</v>
      </c>
      <c r="M49" s="12"/>
      <c r="N49" s="12"/>
      <c r="O49" s="14" t="s">
        <v>699</v>
      </c>
      <c r="P49" s="12"/>
      <c r="Q49" s="12"/>
      <c r="R49" s="12"/>
      <c r="S49" s="50"/>
      <c r="T49" s="50"/>
      <c r="U49" s="50"/>
      <c r="V49" s="50"/>
      <c r="W49" s="50"/>
      <c r="X49" s="44"/>
      <c r="Y49" s="44"/>
      <c r="Z49" s="50"/>
      <c r="AA49" s="50"/>
      <c r="AB49" s="108"/>
      <c r="AC49" s="33"/>
      <c r="AD49" s="33"/>
      <c r="AE49" s="33"/>
      <c r="AF49" s="33"/>
      <c r="AG49" s="33"/>
      <c r="AH49" s="33"/>
      <c r="AI49" s="33"/>
      <c r="AJ49" s="33"/>
      <c r="AK49" s="33" t="s">
        <v>620</v>
      </c>
      <c r="AL49" s="33"/>
      <c r="AM49" s="33"/>
      <c r="AN49" s="33"/>
      <c r="AO49" s="33"/>
      <c r="AP49" s="11" t="s">
        <v>312</v>
      </c>
      <c r="AQ49" s="50" t="s">
        <v>315</v>
      </c>
    </row>
    <row r="50" spans="1:43" ht="169.9" customHeight="1" x14ac:dyDescent="0.2">
      <c r="A50" s="24" t="s">
        <v>54</v>
      </c>
      <c r="B50" s="25" t="s">
        <v>55</v>
      </c>
      <c r="C50" s="26" t="s">
        <v>56</v>
      </c>
      <c r="D50" s="12">
        <v>19</v>
      </c>
      <c r="E50" s="12" t="s">
        <v>60</v>
      </c>
      <c r="F50" s="11">
        <v>1905</v>
      </c>
      <c r="G50" s="26" t="s">
        <v>61</v>
      </c>
      <c r="H50" s="12">
        <v>1905054</v>
      </c>
      <c r="I50" s="44" t="s">
        <v>617</v>
      </c>
      <c r="J50" s="45">
        <v>202400000005218</v>
      </c>
      <c r="K50" s="45" t="s">
        <v>343</v>
      </c>
      <c r="L50" s="27">
        <v>211</v>
      </c>
      <c r="M50" s="12">
        <v>1905054</v>
      </c>
      <c r="N50" s="12" t="s">
        <v>92</v>
      </c>
      <c r="O50" s="14" t="s">
        <v>93</v>
      </c>
      <c r="P50" s="12">
        <v>190505400</v>
      </c>
      <c r="Q50" s="12" t="s">
        <v>253</v>
      </c>
      <c r="R50" s="12">
        <v>5</v>
      </c>
      <c r="S50" s="50">
        <v>23</v>
      </c>
      <c r="T50" s="50" t="s">
        <v>388</v>
      </c>
      <c r="U50" s="50" t="s">
        <v>648</v>
      </c>
      <c r="V50" s="50" t="s">
        <v>677</v>
      </c>
      <c r="W50" s="192">
        <v>49080000</v>
      </c>
      <c r="X50" s="44" t="s">
        <v>392</v>
      </c>
      <c r="Y50" s="44" t="s">
        <v>392</v>
      </c>
      <c r="Z50" s="192">
        <v>49080000</v>
      </c>
      <c r="AA50" s="50"/>
      <c r="AB50" s="33" t="s">
        <v>678</v>
      </c>
      <c r="AC50" s="33" t="s">
        <v>679</v>
      </c>
      <c r="AD50" s="33"/>
      <c r="AE50" s="33" t="s">
        <v>38</v>
      </c>
      <c r="AF50" s="33" t="s">
        <v>38</v>
      </c>
      <c r="AG50" s="33"/>
      <c r="AH50" s="33"/>
      <c r="AI50" s="33" t="s">
        <v>38</v>
      </c>
      <c r="AJ50" s="33"/>
      <c r="AK50" s="33"/>
      <c r="AL50" s="33" t="s">
        <v>38</v>
      </c>
      <c r="AM50" s="33"/>
      <c r="AN50" s="33"/>
      <c r="AO50" s="33" t="s">
        <v>38</v>
      </c>
      <c r="AP50" s="11" t="s">
        <v>312</v>
      </c>
      <c r="AQ50" s="50" t="s">
        <v>315</v>
      </c>
    </row>
    <row r="51" spans="1:43" ht="169.9" customHeight="1" x14ac:dyDescent="0.2">
      <c r="A51" s="24" t="s">
        <v>54</v>
      </c>
      <c r="B51" s="25" t="s">
        <v>55</v>
      </c>
      <c r="C51" s="26" t="s">
        <v>56</v>
      </c>
      <c r="D51" s="12">
        <v>19</v>
      </c>
      <c r="E51" s="12" t="s">
        <v>60</v>
      </c>
      <c r="F51" s="11">
        <v>1905</v>
      </c>
      <c r="G51" s="26" t="s">
        <v>61</v>
      </c>
      <c r="H51" s="12">
        <v>1905054</v>
      </c>
      <c r="I51" s="44" t="s">
        <v>617</v>
      </c>
      <c r="J51" s="45">
        <v>202400000005218</v>
      </c>
      <c r="K51" s="45" t="s">
        <v>343</v>
      </c>
      <c r="L51" s="27">
        <v>211</v>
      </c>
      <c r="M51" s="12">
        <v>1905054</v>
      </c>
      <c r="N51" s="12" t="s">
        <v>92</v>
      </c>
      <c r="O51" s="14" t="s">
        <v>93</v>
      </c>
      <c r="P51" s="12">
        <v>190505400</v>
      </c>
      <c r="Q51" s="12" t="s">
        <v>253</v>
      </c>
      <c r="R51" s="12">
        <v>5</v>
      </c>
      <c r="S51" s="50">
        <v>23</v>
      </c>
      <c r="T51" s="50" t="s">
        <v>388</v>
      </c>
      <c r="U51" s="50" t="s">
        <v>638</v>
      </c>
      <c r="V51" s="50" t="s">
        <v>680</v>
      </c>
      <c r="W51" s="192">
        <v>17320000</v>
      </c>
      <c r="X51" s="44" t="s">
        <v>392</v>
      </c>
      <c r="Y51" s="44" t="s">
        <v>392</v>
      </c>
      <c r="Z51" s="192">
        <v>17320000</v>
      </c>
      <c r="AA51" s="50"/>
      <c r="AB51" s="33" t="s">
        <v>681</v>
      </c>
      <c r="AC51" s="33" t="s">
        <v>682</v>
      </c>
      <c r="AD51" s="33"/>
      <c r="AE51" s="33" t="s">
        <v>38</v>
      </c>
      <c r="AF51" s="33" t="s">
        <v>38</v>
      </c>
      <c r="AG51" s="33"/>
      <c r="AH51" s="33"/>
      <c r="AI51" s="33" t="s">
        <v>38</v>
      </c>
      <c r="AJ51" s="33"/>
      <c r="AK51" s="33"/>
      <c r="AL51" s="33" t="s">
        <v>38</v>
      </c>
      <c r="AM51" s="33"/>
      <c r="AN51" s="33"/>
      <c r="AO51" s="33" t="s">
        <v>38</v>
      </c>
      <c r="AP51" s="11" t="s">
        <v>312</v>
      </c>
      <c r="AQ51" s="50" t="s">
        <v>315</v>
      </c>
    </row>
    <row r="52" spans="1:43" ht="169.9" customHeight="1" x14ac:dyDescent="0.2">
      <c r="A52" s="24" t="s">
        <v>54</v>
      </c>
      <c r="B52" s="25" t="s">
        <v>55</v>
      </c>
      <c r="C52" s="26" t="s">
        <v>56</v>
      </c>
      <c r="D52" s="12">
        <v>19</v>
      </c>
      <c r="E52" s="12" t="s">
        <v>60</v>
      </c>
      <c r="F52" s="11">
        <v>1905</v>
      </c>
      <c r="G52" s="26" t="s">
        <v>61</v>
      </c>
      <c r="H52" s="12">
        <v>1905054</v>
      </c>
      <c r="I52" s="44" t="s">
        <v>617</v>
      </c>
      <c r="J52" s="45">
        <v>202400000005218</v>
      </c>
      <c r="K52" s="45" t="s">
        <v>343</v>
      </c>
      <c r="L52" s="27">
        <v>211</v>
      </c>
      <c r="M52" s="12">
        <v>1905054</v>
      </c>
      <c r="N52" s="12" t="s">
        <v>92</v>
      </c>
      <c r="O52" s="14" t="s">
        <v>93</v>
      </c>
      <c r="P52" s="12">
        <v>190505400</v>
      </c>
      <c r="Q52" s="12" t="s">
        <v>253</v>
      </c>
      <c r="R52" s="12">
        <v>5</v>
      </c>
      <c r="S52" s="50">
        <v>23</v>
      </c>
      <c r="T52" s="50" t="s">
        <v>388</v>
      </c>
      <c r="U52" s="50" t="s">
        <v>636</v>
      </c>
      <c r="V52" s="50" t="s">
        <v>629</v>
      </c>
      <c r="W52" s="192">
        <v>10835000</v>
      </c>
      <c r="X52" s="44" t="s">
        <v>392</v>
      </c>
      <c r="Y52" s="44" t="s">
        <v>392</v>
      </c>
      <c r="Z52" s="192">
        <v>10835000</v>
      </c>
      <c r="AA52" s="50"/>
      <c r="AB52" s="33" t="s">
        <v>681</v>
      </c>
      <c r="AC52" s="33" t="s">
        <v>683</v>
      </c>
      <c r="AD52" s="33"/>
      <c r="AE52" s="33" t="s">
        <v>38</v>
      </c>
      <c r="AF52" s="33" t="s">
        <v>38</v>
      </c>
      <c r="AG52" s="33"/>
      <c r="AH52" s="33"/>
      <c r="AI52" s="33" t="s">
        <v>38</v>
      </c>
      <c r="AJ52" s="33"/>
      <c r="AK52" s="33"/>
      <c r="AL52" s="33" t="s">
        <v>38</v>
      </c>
      <c r="AM52" s="33"/>
      <c r="AN52" s="33"/>
      <c r="AO52" s="33" t="s">
        <v>38</v>
      </c>
      <c r="AP52" s="11" t="s">
        <v>312</v>
      </c>
      <c r="AQ52" s="50" t="s">
        <v>315</v>
      </c>
    </row>
    <row r="53" spans="1:43" ht="169.9" hidden="1" customHeight="1" x14ac:dyDescent="0.2">
      <c r="A53" s="24"/>
      <c r="B53" s="25"/>
      <c r="C53" s="26"/>
      <c r="D53" s="12"/>
      <c r="E53" s="12"/>
      <c r="F53" s="11"/>
      <c r="G53" s="26"/>
      <c r="H53" s="12"/>
      <c r="I53" s="44"/>
      <c r="J53" s="45"/>
      <c r="K53" s="45"/>
      <c r="L53" s="27">
        <v>211</v>
      </c>
      <c r="M53" s="12"/>
      <c r="N53" s="12"/>
      <c r="O53" s="14" t="s">
        <v>699</v>
      </c>
      <c r="P53" s="12"/>
      <c r="Q53" s="12"/>
      <c r="R53" s="12"/>
      <c r="S53" s="115"/>
      <c r="T53" s="50"/>
      <c r="U53" s="50"/>
      <c r="V53" s="50"/>
      <c r="W53" s="50"/>
      <c r="X53" s="44"/>
      <c r="Y53" s="44"/>
      <c r="Z53" s="50"/>
      <c r="AA53" s="50"/>
      <c r="AB53" s="33"/>
      <c r="AC53" s="33"/>
      <c r="AD53" s="33"/>
      <c r="AE53" s="33"/>
      <c r="AF53" s="33"/>
      <c r="AG53" s="33"/>
      <c r="AH53" s="33"/>
      <c r="AI53" s="33"/>
      <c r="AJ53" s="33"/>
      <c r="AK53" s="33"/>
      <c r="AL53" s="33"/>
      <c r="AM53" s="33"/>
      <c r="AN53" s="33"/>
      <c r="AO53" s="33" t="s">
        <v>620</v>
      </c>
      <c r="AP53" s="11" t="s">
        <v>312</v>
      </c>
      <c r="AQ53" s="50" t="s">
        <v>315</v>
      </c>
    </row>
    <row r="54" spans="1:43" ht="90" x14ac:dyDescent="0.2">
      <c r="A54" s="24" t="s">
        <v>54</v>
      </c>
      <c r="B54" s="25" t="s">
        <v>55</v>
      </c>
      <c r="C54" s="26" t="s">
        <v>56</v>
      </c>
      <c r="D54" s="12">
        <v>19</v>
      </c>
      <c r="E54" s="12" t="s">
        <v>60</v>
      </c>
      <c r="F54" s="11">
        <v>1905</v>
      </c>
      <c r="G54" s="26" t="s">
        <v>61</v>
      </c>
      <c r="H54" s="12">
        <v>1905027</v>
      </c>
      <c r="I54" s="44" t="s">
        <v>617</v>
      </c>
      <c r="J54" s="45" t="s">
        <v>348</v>
      </c>
      <c r="K54" s="45" t="s">
        <v>349</v>
      </c>
      <c r="L54" s="27">
        <v>212</v>
      </c>
      <c r="M54" s="12">
        <v>1905027</v>
      </c>
      <c r="N54" s="12" t="s">
        <v>94</v>
      </c>
      <c r="O54" s="14" t="s">
        <v>95</v>
      </c>
      <c r="P54" s="12">
        <v>190502702</v>
      </c>
      <c r="Q54" s="12" t="s">
        <v>254</v>
      </c>
      <c r="R54" s="12">
        <v>64</v>
      </c>
      <c r="S54" s="116">
        <v>23</v>
      </c>
      <c r="T54" s="50" t="s">
        <v>388</v>
      </c>
      <c r="U54" s="15" t="s">
        <v>684</v>
      </c>
      <c r="V54" s="50"/>
      <c r="W54" s="192">
        <v>69713000</v>
      </c>
      <c r="X54" s="51"/>
      <c r="Y54" s="51"/>
      <c r="Z54" s="114">
        <v>69713000</v>
      </c>
      <c r="AA54" s="46"/>
      <c r="AB54" s="33" t="s">
        <v>685</v>
      </c>
      <c r="AC54" s="33" t="s">
        <v>686</v>
      </c>
      <c r="AD54" s="50"/>
      <c r="AE54" s="50" t="s">
        <v>620</v>
      </c>
      <c r="AF54" s="50"/>
      <c r="AG54" s="50"/>
      <c r="AH54" s="50"/>
      <c r="AI54" s="50"/>
      <c r="AJ54" s="50" t="s">
        <v>620</v>
      </c>
      <c r="AK54" s="50"/>
      <c r="AL54" s="50"/>
      <c r="AM54" s="50"/>
      <c r="AN54" s="50"/>
      <c r="AO54" s="50"/>
      <c r="AP54" s="50" t="s">
        <v>312</v>
      </c>
      <c r="AQ54" s="50" t="s">
        <v>316</v>
      </c>
    </row>
    <row r="55" spans="1:43" ht="105" x14ac:dyDescent="0.2">
      <c r="A55" s="24" t="s">
        <v>54</v>
      </c>
      <c r="B55" s="25" t="s">
        <v>55</v>
      </c>
      <c r="C55" s="26" t="s">
        <v>56</v>
      </c>
      <c r="D55" s="12">
        <v>19</v>
      </c>
      <c r="E55" s="12" t="s">
        <v>60</v>
      </c>
      <c r="F55" s="11">
        <v>1905</v>
      </c>
      <c r="G55" s="26" t="s">
        <v>61</v>
      </c>
      <c r="H55" s="12">
        <v>1905027</v>
      </c>
      <c r="I55" s="44" t="s">
        <v>617</v>
      </c>
      <c r="J55" s="45" t="s">
        <v>348</v>
      </c>
      <c r="K55" s="45" t="s">
        <v>349</v>
      </c>
      <c r="L55" s="27">
        <v>212</v>
      </c>
      <c r="M55" s="12">
        <v>1905027</v>
      </c>
      <c r="N55" s="12" t="s">
        <v>94</v>
      </c>
      <c r="O55" s="14" t="s">
        <v>95</v>
      </c>
      <c r="P55" s="12">
        <v>190502702</v>
      </c>
      <c r="Q55" s="12" t="s">
        <v>254</v>
      </c>
      <c r="R55" s="12">
        <v>64</v>
      </c>
      <c r="S55" s="116">
        <v>23</v>
      </c>
      <c r="T55" s="50" t="s">
        <v>388</v>
      </c>
      <c r="U55" s="15" t="s">
        <v>687</v>
      </c>
      <c r="V55" s="50"/>
      <c r="W55" s="192">
        <v>15000000</v>
      </c>
      <c r="X55" s="51"/>
      <c r="Y55" s="51"/>
      <c r="Z55" s="114">
        <v>15000000</v>
      </c>
      <c r="AA55" s="46"/>
      <c r="AB55" s="33" t="s">
        <v>688</v>
      </c>
      <c r="AC55" s="33" t="s">
        <v>689</v>
      </c>
      <c r="AD55" s="50"/>
      <c r="AE55" s="50" t="s">
        <v>620</v>
      </c>
      <c r="AF55" s="50"/>
      <c r="AG55" s="50"/>
      <c r="AH55" s="50"/>
      <c r="AI55" s="50"/>
      <c r="AJ55" s="50" t="s">
        <v>620</v>
      </c>
      <c r="AK55" s="50"/>
      <c r="AL55" s="50"/>
      <c r="AM55" s="50"/>
      <c r="AN55" s="50"/>
      <c r="AO55" s="50"/>
      <c r="AP55" s="50" t="s">
        <v>312</v>
      </c>
      <c r="AQ55" s="50" t="s">
        <v>316</v>
      </c>
    </row>
    <row r="56" spans="1:43" ht="105" x14ac:dyDescent="0.2">
      <c r="A56" s="24" t="s">
        <v>54</v>
      </c>
      <c r="B56" s="25" t="s">
        <v>55</v>
      </c>
      <c r="C56" s="26" t="s">
        <v>56</v>
      </c>
      <c r="D56" s="12">
        <v>19</v>
      </c>
      <c r="E56" s="12" t="s">
        <v>60</v>
      </c>
      <c r="F56" s="11">
        <v>1905</v>
      </c>
      <c r="G56" s="26" t="s">
        <v>61</v>
      </c>
      <c r="H56" s="12">
        <v>1905027</v>
      </c>
      <c r="I56" s="44" t="s">
        <v>617</v>
      </c>
      <c r="J56" s="45" t="s">
        <v>348</v>
      </c>
      <c r="K56" s="45" t="s">
        <v>349</v>
      </c>
      <c r="L56" s="27">
        <v>212</v>
      </c>
      <c r="M56" s="12">
        <v>1905027</v>
      </c>
      <c r="N56" s="12" t="s">
        <v>94</v>
      </c>
      <c r="O56" s="14" t="s">
        <v>95</v>
      </c>
      <c r="P56" s="12">
        <v>190502702</v>
      </c>
      <c r="Q56" s="12" t="s">
        <v>254</v>
      </c>
      <c r="R56" s="12">
        <v>64</v>
      </c>
      <c r="S56" s="116">
        <v>23</v>
      </c>
      <c r="T56" s="50" t="s">
        <v>388</v>
      </c>
      <c r="U56" s="15" t="s">
        <v>684</v>
      </c>
      <c r="V56" s="50"/>
      <c r="W56" s="192">
        <v>81837000</v>
      </c>
      <c r="X56" s="51"/>
      <c r="Y56" s="51"/>
      <c r="Z56" s="114">
        <v>81837000</v>
      </c>
      <c r="AA56" s="46"/>
      <c r="AB56" s="33" t="s">
        <v>690</v>
      </c>
      <c r="AC56" s="33" t="s">
        <v>434</v>
      </c>
      <c r="AD56" s="50"/>
      <c r="AE56" s="50" t="s">
        <v>620</v>
      </c>
      <c r="AF56" s="50" t="s">
        <v>620</v>
      </c>
      <c r="AG56" s="50" t="s">
        <v>620</v>
      </c>
      <c r="AH56" s="50" t="s">
        <v>620</v>
      </c>
      <c r="AI56" s="50" t="s">
        <v>620</v>
      </c>
      <c r="AJ56" s="50" t="s">
        <v>620</v>
      </c>
      <c r="AK56" s="50" t="s">
        <v>620</v>
      </c>
      <c r="AL56" s="50" t="s">
        <v>620</v>
      </c>
      <c r="AM56" s="50" t="s">
        <v>620</v>
      </c>
      <c r="AN56" s="50" t="s">
        <v>620</v>
      </c>
      <c r="AO56" s="50" t="s">
        <v>620</v>
      </c>
      <c r="AP56" s="50" t="s">
        <v>312</v>
      </c>
      <c r="AQ56" s="50" t="s">
        <v>316</v>
      </c>
    </row>
    <row r="57" spans="1:43" ht="105" x14ac:dyDescent="0.2">
      <c r="A57" s="24" t="s">
        <v>54</v>
      </c>
      <c r="B57" s="25" t="s">
        <v>55</v>
      </c>
      <c r="C57" s="26" t="s">
        <v>56</v>
      </c>
      <c r="D57" s="12">
        <v>19</v>
      </c>
      <c r="E57" s="12" t="s">
        <v>60</v>
      </c>
      <c r="F57" s="11">
        <v>1905</v>
      </c>
      <c r="G57" s="26" t="s">
        <v>61</v>
      </c>
      <c r="H57" s="12">
        <v>1905027</v>
      </c>
      <c r="I57" s="44" t="s">
        <v>617</v>
      </c>
      <c r="J57" s="45" t="s">
        <v>348</v>
      </c>
      <c r="K57" s="45" t="s">
        <v>349</v>
      </c>
      <c r="L57" s="27">
        <v>212</v>
      </c>
      <c r="M57" s="12">
        <v>1905027</v>
      </c>
      <c r="N57" s="12" t="s">
        <v>94</v>
      </c>
      <c r="O57" s="14" t="s">
        <v>95</v>
      </c>
      <c r="P57" s="12">
        <v>190502702</v>
      </c>
      <c r="Q57" s="12" t="s">
        <v>254</v>
      </c>
      <c r="R57" s="12">
        <v>64</v>
      </c>
      <c r="S57" s="116">
        <v>23</v>
      </c>
      <c r="T57" s="50" t="s">
        <v>388</v>
      </c>
      <c r="U57" s="15" t="s">
        <v>687</v>
      </c>
      <c r="V57" s="50"/>
      <c r="W57" s="192">
        <v>9954000</v>
      </c>
      <c r="X57" s="51"/>
      <c r="Y57" s="51"/>
      <c r="Z57" s="114">
        <v>9954000</v>
      </c>
      <c r="AA57" s="46"/>
      <c r="AB57" s="33" t="s">
        <v>691</v>
      </c>
      <c r="AC57" s="33" t="s">
        <v>692</v>
      </c>
      <c r="AD57" s="50"/>
      <c r="AE57" s="50" t="s">
        <v>620</v>
      </c>
      <c r="AF57" s="50" t="s">
        <v>620</v>
      </c>
      <c r="AG57" s="50" t="s">
        <v>620</v>
      </c>
      <c r="AH57" s="50" t="s">
        <v>620</v>
      </c>
      <c r="AI57" s="50" t="s">
        <v>620</v>
      </c>
      <c r="AJ57" s="50" t="s">
        <v>620</v>
      </c>
      <c r="AK57" s="50" t="s">
        <v>620</v>
      </c>
      <c r="AL57" s="50" t="s">
        <v>620</v>
      </c>
      <c r="AM57" s="50" t="s">
        <v>620</v>
      </c>
      <c r="AN57" s="50" t="s">
        <v>620</v>
      </c>
      <c r="AO57" s="50" t="s">
        <v>620</v>
      </c>
      <c r="AP57" s="50" t="s">
        <v>312</v>
      </c>
      <c r="AQ57" s="50" t="s">
        <v>316</v>
      </c>
    </row>
    <row r="58" spans="1:43" ht="90" x14ac:dyDescent="0.2">
      <c r="A58" s="24" t="s">
        <v>54</v>
      </c>
      <c r="B58" s="25" t="s">
        <v>55</v>
      </c>
      <c r="C58" s="26" t="s">
        <v>56</v>
      </c>
      <c r="D58" s="12">
        <v>19</v>
      </c>
      <c r="E58" s="12" t="s">
        <v>60</v>
      </c>
      <c r="F58" s="11">
        <v>1905</v>
      </c>
      <c r="G58" s="26" t="s">
        <v>61</v>
      </c>
      <c r="H58" s="12">
        <v>1905027</v>
      </c>
      <c r="I58" s="44" t="s">
        <v>617</v>
      </c>
      <c r="J58" s="45" t="s">
        <v>348</v>
      </c>
      <c r="K58" s="45" t="s">
        <v>349</v>
      </c>
      <c r="L58" s="27">
        <v>212</v>
      </c>
      <c r="M58" s="12">
        <v>1905027</v>
      </c>
      <c r="N58" s="12" t="s">
        <v>94</v>
      </c>
      <c r="O58" s="14" t="s">
        <v>95</v>
      </c>
      <c r="P58" s="12">
        <v>190502702</v>
      </c>
      <c r="Q58" s="12" t="s">
        <v>254</v>
      </c>
      <c r="R58" s="12">
        <v>64</v>
      </c>
      <c r="S58" s="116">
        <v>23</v>
      </c>
      <c r="T58" s="50" t="s">
        <v>388</v>
      </c>
      <c r="U58" s="15" t="s">
        <v>687</v>
      </c>
      <c r="V58" s="50"/>
      <c r="W58" s="192">
        <v>20000000</v>
      </c>
      <c r="X58" s="51"/>
      <c r="Y58" s="51"/>
      <c r="Z58" s="114">
        <v>20000000</v>
      </c>
      <c r="AA58" s="46"/>
      <c r="AB58" s="33" t="s">
        <v>693</v>
      </c>
      <c r="AC58" s="33" t="s">
        <v>694</v>
      </c>
      <c r="AD58" s="50"/>
      <c r="AE58" s="50" t="s">
        <v>620</v>
      </c>
      <c r="AF58" s="50" t="s">
        <v>620</v>
      </c>
      <c r="AG58" s="50" t="s">
        <v>620</v>
      </c>
      <c r="AH58" s="50" t="s">
        <v>620</v>
      </c>
      <c r="AI58" s="50" t="s">
        <v>620</v>
      </c>
      <c r="AJ58" s="50" t="s">
        <v>620</v>
      </c>
      <c r="AK58" s="50" t="s">
        <v>620</v>
      </c>
      <c r="AL58" s="50" t="s">
        <v>620</v>
      </c>
      <c r="AM58" s="50" t="s">
        <v>620</v>
      </c>
      <c r="AN58" s="50" t="s">
        <v>620</v>
      </c>
      <c r="AO58" s="50" t="s">
        <v>620</v>
      </c>
      <c r="AP58" s="50" t="s">
        <v>312</v>
      </c>
      <c r="AQ58" s="50" t="s">
        <v>316</v>
      </c>
    </row>
    <row r="59" spans="1:43" ht="86.25" x14ac:dyDescent="0.2">
      <c r="A59" s="24" t="s">
        <v>54</v>
      </c>
      <c r="B59" s="25" t="s">
        <v>55</v>
      </c>
      <c r="C59" s="26" t="s">
        <v>56</v>
      </c>
      <c r="D59" s="12">
        <v>19</v>
      </c>
      <c r="E59" s="12" t="s">
        <v>60</v>
      </c>
      <c r="F59" s="11">
        <v>1905</v>
      </c>
      <c r="G59" s="26" t="s">
        <v>61</v>
      </c>
      <c r="H59" s="12">
        <v>1905027</v>
      </c>
      <c r="I59" s="44" t="s">
        <v>617</v>
      </c>
      <c r="J59" s="45" t="s">
        <v>348</v>
      </c>
      <c r="K59" s="45" t="s">
        <v>349</v>
      </c>
      <c r="L59" s="27">
        <v>212</v>
      </c>
      <c r="M59" s="12">
        <v>1905027</v>
      </c>
      <c r="N59" s="12" t="s">
        <v>94</v>
      </c>
      <c r="O59" s="14" t="s">
        <v>95</v>
      </c>
      <c r="P59" s="12">
        <v>190502702</v>
      </c>
      <c r="Q59" s="12" t="s">
        <v>254</v>
      </c>
      <c r="R59" s="12">
        <v>64</v>
      </c>
      <c r="S59" s="116">
        <v>23</v>
      </c>
      <c r="T59" s="50" t="s">
        <v>388</v>
      </c>
      <c r="U59" s="15" t="s">
        <v>684</v>
      </c>
      <c r="V59" s="50"/>
      <c r="W59" s="192">
        <v>51527000</v>
      </c>
      <c r="X59" s="51"/>
      <c r="Y59" s="51"/>
      <c r="Z59" s="114">
        <v>51527000</v>
      </c>
      <c r="AA59" s="46"/>
      <c r="AB59" s="33" t="s">
        <v>695</v>
      </c>
      <c r="AC59" s="33" t="s">
        <v>696</v>
      </c>
      <c r="AD59" s="50"/>
      <c r="AE59" s="50"/>
      <c r="AF59" s="50" t="s">
        <v>620</v>
      </c>
      <c r="AG59" s="50"/>
      <c r="AH59" s="50"/>
      <c r="AI59" s="50"/>
      <c r="AJ59" s="50" t="s">
        <v>620</v>
      </c>
      <c r="AK59" s="50"/>
      <c r="AL59" s="50"/>
      <c r="AM59" s="50"/>
      <c r="AN59" s="50"/>
      <c r="AO59" s="50" t="s">
        <v>620</v>
      </c>
      <c r="AP59" s="50" t="s">
        <v>312</v>
      </c>
      <c r="AQ59" s="50" t="s">
        <v>316</v>
      </c>
    </row>
    <row r="60" spans="1:43" ht="90" x14ac:dyDescent="0.2">
      <c r="A60" s="24" t="s">
        <v>54</v>
      </c>
      <c r="B60" s="25" t="s">
        <v>55</v>
      </c>
      <c r="C60" s="26" t="s">
        <v>56</v>
      </c>
      <c r="D60" s="12">
        <v>19</v>
      </c>
      <c r="E60" s="12" t="s">
        <v>60</v>
      </c>
      <c r="F60" s="11">
        <v>1905</v>
      </c>
      <c r="G60" s="26" t="s">
        <v>61</v>
      </c>
      <c r="H60" s="12">
        <v>1905027</v>
      </c>
      <c r="I60" s="44" t="s">
        <v>617</v>
      </c>
      <c r="J60" s="45" t="s">
        <v>348</v>
      </c>
      <c r="K60" s="45" t="s">
        <v>349</v>
      </c>
      <c r="L60" s="27">
        <v>212</v>
      </c>
      <c r="M60" s="12">
        <v>1905027</v>
      </c>
      <c r="N60" s="12" t="s">
        <v>94</v>
      </c>
      <c r="O60" s="14" t="s">
        <v>95</v>
      </c>
      <c r="P60" s="12">
        <v>190502702</v>
      </c>
      <c r="Q60" s="12" t="s">
        <v>254</v>
      </c>
      <c r="R60" s="12">
        <v>64</v>
      </c>
      <c r="S60" s="116">
        <v>23</v>
      </c>
      <c r="T60" s="50" t="s">
        <v>388</v>
      </c>
      <c r="U60" s="15" t="s">
        <v>687</v>
      </c>
      <c r="V60" s="50"/>
      <c r="W60" s="192">
        <v>40000000</v>
      </c>
      <c r="X60" s="51"/>
      <c r="Y60" s="51"/>
      <c r="Z60" s="114">
        <v>40000000</v>
      </c>
      <c r="AA60" s="46"/>
      <c r="AB60" s="33" t="s">
        <v>697</v>
      </c>
      <c r="AC60" s="33" t="s">
        <v>698</v>
      </c>
      <c r="AD60" s="50"/>
      <c r="AE60" s="50"/>
      <c r="AF60" s="50" t="s">
        <v>620</v>
      </c>
      <c r="AG60" s="50"/>
      <c r="AH60" s="50"/>
      <c r="AI60" s="50"/>
      <c r="AJ60" s="50" t="s">
        <v>620</v>
      </c>
      <c r="AK60" s="50"/>
      <c r="AL60" s="50"/>
      <c r="AM60" s="50"/>
      <c r="AN60" s="50"/>
      <c r="AO60" s="50" t="s">
        <v>620</v>
      </c>
      <c r="AP60" s="50" t="s">
        <v>312</v>
      </c>
      <c r="AQ60" s="50" t="s">
        <v>316</v>
      </c>
    </row>
    <row r="61" spans="1:43" ht="45" hidden="1" x14ac:dyDescent="0.2">
      <c r="A61" s="24"/>
      <c r="B61" s="25"/>
      <c r="C61" s="26"/>
      <c r="D61" s="12"/>
      <c r="E61" s="12"/>
      <c r="F61" s="11"/>
      <c r="G61" s="26"/>
      <c r="H61" s="12"/>
      <c r="I61" s="44"/>
      <c r="J61" s="45"/>
      <c r="K61" s="45"/>
      <c r="L61" s="27">
        <v>212</v>
      </c>
      <c r="M61" s="12"/>
      <c r="N61" s="12"/>
      <c r="O61" s="14" t="s">
        <v>699</v>
      </c>
      <c r="P61" s="12"/>
      <c r="Q61" s="12"/>
      <c r="R61" s="12"/>
      <c r="S61" s="116"/>
      <c r="T61" s="50"/>
      <c r="U61" s="15"/>
      <c r="V61" s="50"/>
      <c r="W61" s="114"/>
      <c r="X61" s="51"/>
      <c r="Y61" s="51"/>
      <c r="Z61" s="114"/>
      <c r="AA61" s="46"/>
      <c r="AB61" s="33"/>
      <c r="AC61" s="33"/>
      <c r="AD61" s="50"/>
      <c r="AE61" s="50"/>
      <c r="AF61" s="50"/>
      <c r="AG61" s="50"/>
      <c r="AH61" s="50"/>
      <c r="AI61" s="50"/>
      <c r="AJ61" s="50"/>
      <c r="AK61" s="50"/>
      <c r="AL61" s="50"/>
      <c r="AM61" s="50"/>
      <c r="AN61" s="50"/>
      <c r="AO61" s="50" t="s">
        <v>620</v>
      </c>
      <c r="AP61" s="50" t="s">
        <v>312</v>
      </c>
      <c r="AQ61" s="50" t="s">
        <v>316</v>
      </c>
    </row>
    <row r="62" spans="1:43" ht="132" customHeight="1" x14ac:dyDescent="0.2">
      <c r="A62" s="24" t="s">
        <v>54</v>
      </c>
      <c r="B62" s="25" t="s">
        <v>55</v>
      </c>
      <c r="C62" s="26" t="s">
        <v>56</v>
      </c>
      <c r="D62" s="12">
        <v>19</v>
      </c>
      <c r="E62" s="12" t="s">
        <v>60</v>
      </c>
      <c r="F62" s="11">
        <v>1905</v>
      </c>
      <c r="G62" s="26" t="s">
        <v>61</v>
      </c>
      <c r="H62" s="12">
        <v>1905029</v>
      </c>
      <c r="I62" s="44" t="s">
        <v>617</v>
      </c>
      <c r="J62" s="45" t="s">
        <v>348</v>
      </c>
      <c r="K62" s="45" t="s">
        <v>349</v>
      </c>
      <c r="L62" s="27">
        <v>213</v>
      </c>
      <c r="M62" s="12">
        <v>1905029</v>
      </c>
      <c r="N62" s="12" t="s">
        <v>96</v>
      </c>
      <c r="O62" s="14" t="s">
        <v>97</v>
      </c>
      <c r="P62" s="12" t="s">
        <v>98</v>
      </c>
      <c r="Q62" s="12" t="s">
        <v>255</v>
      </c>
      <c r="R62" s="106">
        <v>64</v>
      </c>
      <c r="S62" s="117">
        <v>23</v>
      </c>
      <c r="T62" s="108" t="s">
        <v>388</v>
      </c>
      <c r="U62" s="108" t="s">
        <v>684</v>
      </c>
      <c r="V62" s="108"/>
      <c r="W62" s="200">
        <v>36372000</v>
      </c>
      <c r="X62" s="118"/>
      <c r="Y62" s="118"/>
      <c r="Z62" s="118">
        <v>36372000</v>
      </c>
      <c r="AA62" s="118"/>
      <c r="AB62" s="119" t="s">
        <v>700</v>
      </c>
      <c r="AC62" s="119" t="s">
        <v>435</v>
      </c>
      <c r="AD62" s="119" t="s">
        <v>620</v>
      </c>
      <c r="AE62" s="119" t="s">
        <v>620</v>
      </c>
      <c r="AF62" s="119" t="s">
        <v>620</v>
      </c>
      <c r="AG62" s="119" t="s">
        <v>620</v>
      </c>
      <c r="AH62" s="119" t="s">
        <v>620</v>
      </c>
      <c r="AI62" s="119" t="s">
        <v>620</v>
      </c>
      <c r="AJ62" s="119" t="s">
        <v>620</v>
      </c>
      <c r="AK62" s="119" t="s">
        <v>620</v>
      </c>
      <c r="AL62" s="119" t="s">
        <v>620</v>
      </c>
      <c r="AM62" s="119" t="s">
        <v>620</v>
      </c>
      <c r="AN62" s="119" t="s">
        <v>620</v>
      </c>
      <c r="AO62" s="119" t="s">
        <v>620</v>
      </c>
      <c r="AP62" s="104" t="s">
        <v>312</v>
      </c>
      <c r="AQ62" s="78" t="s">
        <v>316</v>
      </c>
    </row>
    <row r="63" spans="1:43" ht="132" customHeight="1" x14ac:dyDescent="0.2">
      <c r="A63" s="24" t="s">
        <v>54</v>
      </c>
      <c r="B63" s="25" t="s">
        <v>55</v>
      </c>
      <c r="C63" s="26" t="s">
        <v>56</v>
      </c>
      <c r="D63" s="12">
        <v>19</v>
      </c>
      <c r="E63" s="12" t="s">
        <v>60</v>
      </c>
      <c r="F63" s="11">
        <v>1905</v>
      </c>
      <c r="G63" s="26" t="s">
        <v>61</v>
      </c>
      <c r="H63" s="12">
        <v>1905029</v>
      </c>
      <c r="I63" s="44" t="s">
        <v>617</v>
      </c>
      <c r="J63" s="45" t="s">
        <v>348</v>
      </c>
      <c r="K63" s="45" t="s">
        <v>349</v>
      </c>
      <c r="L63" s="27">
        <v>213</v>
      </c>
      <c r="M63" s="12">
        <v>1905029</v>
      </c>
      <c r="N63" s="12" t="s">
        <v>96</v>
      </c>
      <c r="O63" s="14" t="s">
        <v>97</v>
      </c>
      <c r="P63" s="12" t="s">
        <v>98</v>
      </c>
      <c r="Q63" s="12" t="s">
        <v>255</v>
      </c>
      <c r="R63" s="106">
        <v>64</v>
      </c>
      <c r="S63" s="117">
        <v>23</v>
      </c>
      <c r="T63" s="108" t="s">
        <v>388</v>
      </c>
      <c r="U63" s="108" t="s">
        <v>701</v>
      </c>
      <c r="V63" s="108"/>
      <c r="W63" s="200">
        <v>30000000</v>
      </c>
      <c r="X63" s="118"/>
      <c r="Y63" s="118"/>
      <c r="Z63" s="118">
        <v>30000000</v>
      </c>
      <c r="AA63" s="118"/>
      <c r="AB63" s="119" t="s">
        <v>702</v>
      </c>
      <c r="AC63" s="119" t="s">
        <v>703</v>
      </c>
      <c r="AD63" s="119" t="s">
        <v>620</v>
      </c>
      <c r="AE63" s="119" t="s">
        <v>620</v>
      </c>
      <c r="AF63" s="119" t="s">
        <v>620</v>
      </c>
      <c r="AG63" s="119" t="s">
        <v>620</v>
      </c>
      <c r="AH63" s="119" t="s">
        <v>620</v>
      </c>
      <c r="AI63" s="119" t="s">
        <v>620</v>
      </c>
      <c r="AJ63" s="119" t="s">
        <v>620</v>
      </c>
      <c r="AK63" s="119" t="s">
        <v>620</v>
      </c>
      <c r="AL63" s="119" t="s">
        <v>620</v>
      </c>
      <c r="AM63" s="119" t="s">
        <v>620</v>
      </c>
      <c r="AN63" s="119" t="s">
        <v>620</v>
      </c>
      <c r="AO63" s="119" t="s">
        <v>620</v>
      </c>
      <c r="AP63" s="104" t="s">
        <v>312</v>
      </c>
      <c r="AQ63" s="78" t="s">
        <v>316</v>
      </c>
    </row>
    <row r="64" spans="1:43" ht="132" hidden="1" customHeight="1" x14ac:dyDescent="0.2">
      <c r="A64" s="24"/>
      <c r="B64" s="25"/>
      <c r="C64" s="26"/>
      <c r="D64" s="12"/>
      <c r="E64" s="12"/>
      <c r="F64" s="11"/>
      <c r="G64" s="26"/>
      <c r="H64" s="12"/>
      <c r="I64" s="44"/>
      <c r="J64" s="45"/>
      <c r="K64" s="45"/>
      <c r="L64" s="27">
        <v>213</v>
      </c>
      <c r="M64" s="12"/>
      <c r="N64" s="12"/>
      <c r="O64" s="14" t="s">
        <v>699</v>
      </c>
      <c r="P64" s="12"/>
      <c r="Q64" s="12"/>
      <c r="R64" s="106"/>
      <c r="S64" s="117"/>
      <c r="T64" s="108"/>
      <c r="U64" s="108"/>
      <c r="V64" s="108"/>
      <c r="W64" s="118"/>
      <c r="X64" s="118"/>
      <c r="Y64" s="118"/>
      <c r="Z64" s="118"/>
      <c r="AA64" s="118"/>
      <c r="AB64" s="119"/>
      <c r="AC64" s="119"/>
      <c r="AD64" s="119"/>
      <c r="AE64" s="119"/>
      <c r="AF64" s="119"/>
      <c r="AG64" s="119"/>
      <c r="AH64" s="119"/>
      <c r="AI64" s="119"/>
      <c r="AJ64" s="119"/>
      <c r="AK64" s="119"/>
      <c r="AL64" s="119"/>
      <c r="AM64" s="119"/>
      <c r="AN64" s="119"/>
      <c r="AO64" s="119" t="s">
        <v>620</v>
      </c>
      <c r="AP64" s="104" t="s">
        <v>312</v>
      </c>
      <c r="AQ64" s="78" t="s">
        <v>316</v>
      </c>
    </row>
    <row r="65" spans="1:43" ht="105" x14ac:dyDescent="0.2">
      <c r="A65" s="24" t="s">
        <v>54</v>
      </c>
      <c r="B65" s="25" t="s">
        <v>55</v>
      </c>
      <c r="C65" s="26" t="s">
        <v>56</v>
      </c>
      <c r="D65" s="12">
        <v>19</v>
      </c>
      <c r="E65" s="12" t="s">
        <v>60</v>
      </c>
      <c r="F65" s="11">
        <v>1905</v>
      </c>
      <c r="G65" s="26" t="s">
        <v>61</v>
      </c>
      <c r="H65" s="12">
        <v>1905051</v>
      </c>
      <c r="I65" s="44" t="s">
        <v>617</v>
      </c>
      <c r="J65" s="45" t="s">
        <v>348</v>
      </c>
      <c r="K65" s="45" t="s">
        <v>349</v>
      </c>
      <c r="L65" s="27">
        <v>214</v>
      </c>
      <c r="M65" s="12">
        <v>1905051</v>
      </c>
      <c r="N65" s="12" t="s">
        <v>99</v>
      </c>
      <c r="O65" s="14" t="s">
        <v>100</v>
      </c>
      <c r="P65" s="12" t="s">
        <v>101</v>
      </c>
      <c r="Q65" s="12" t="s">
        <v>256</v>
      </c>
      <c r="R65" s="12">
        <v>1</v>
      </c>
      <c r="S65" s="52">
        <v>23</v>
      </c>
      <c r="T65" s="50" t="s">
        <v>388</v>
      </c>
      <c r="U65" s="50" t="s">
        <v>704</v>
      </c>
      <c r="V65" s="50"/>
      <c r="W65" s="193">
        <v>18186000</v>
      </c>
      <c r="X65" s="46"/>
      <c r="Y65" s="46"/>
      <c r="Z65" s="46">
        <v>18186000</v>
      </c>
      <c r="AA65" s="46"/>
      <c r="AB65" s="33" t="s">
        <v>705</v>
      </c>
      <c r="AC65" s="33" t="s">
        <v>436</v>
      </c>
      <c r="AD65" s="33" t="s">
        <v>620</v>
      </c>
      <c r="AE65" s="33" t="s">
        <v>620</v>
      </c>
      <c r="AF65" s="33" t="s">
        <v>620</v>
      </c>
      <c r="AG65" s="33" t="s">
        <v>620</v>
      </c>
      <c r="AH65" s="33" t="s">
        <v>620</v>
      </c>
      <c r="AI65" s="33" t="s">
        <v>620</v>
      </c>
      <c r="AJ65" s="33" t="s">
        <v>620</v>
      </c>
      <c r="AK65" s="33" t="s">
        <v>620</v>
      </c>
      <c r="AL65" s="33" t="s">
        <v>620</v>
      </c>
      <c r="AM65" s="33" t="s">
        <v>620</v>
      </c>
      <c r="AN65" s="33" t="s">
        <v>620</v>
      </c>
      <c r="AO65" s="33" t="s">
        <v>620</v>
      </c>
      <c r="AP65" s="11" t="s">
        <v>312</v>
      </c>
      <c r="AQ65" s="48" t="s">
        <v>316</v>
      </c>
    </row>
    <row r="66" spans="1:43" ht="75" x14ac:dyDescent="0.2">
      <c r="A66" s="24" t="s">
        <v>54</v>
      </c>
      <c r="B66" s="25" t="s">
        <v>55</v>
      </c>
      <c r="C66" s="26" t="s">
        <v>56</v>
      </c>
      <c r="D66" s="12">
        <v>19</v>
      </c>
      <c r="E66" s="12" t="s">
        <v>60</v>
      </c>
      <c r="F66" s="11">
        <v>1905</v>
      </c>
      <c r="G66" s="26" t="s">
        <v>61</v>
      </c>
      <c r="H66" s="12">
        <v>1905051</v>
      </c>
      <c r="I66" s="44" t="s">
        <v>617</v>
      </c>
      <c r="J66" s="45" t="s">
        <v>348</v>
      </c>
      <c r="K66" s="45" t="s">
        <v>349</v>
      </c>
      <c r="L66" s="27">
        <v>214</v>
      </c>
      <c r="M66" s="12">
        <v>1905051</v>
      </c>
      <c r="N66" s="12" t="s">
        <v>99</v>
      </c>
      <c r="O66" s="14" t="s">
        <v>100</v>
      </c>
      <c r="P66" s="12" t="s">
        <v>101</v>
      </c>
      <c r="Q66" s="12" t="s">
        <v>256</v>
      </c>
      <c r="R66" s="12">
        <v>1</v>
      </c>
      <c r="S66" s="52">
        <v>23</v>
      </c>
      <c r="T66" s="50" t="s">
        <v>388</v>
      </c>
      <c r="U66" s="50" t="s">
        <v>704</v>
      </c>
      <c r="V66" s="50"/>
      <c r="W66" s="193">
        <v>18186000</v>
      </c>
      <c r="X66" s="46"/>
      <c r="Y66" s="46"/>
      <c r="Z66" s="46">
        <v>18186000</v>
      </c>
      <c r="AA66" s="46"/>
      <c r="AB66" s="33" t="s">
        <v>706</v>
      </c>
      <c r="AC66" s="33" t="s">
        <v>707</v>
      </c>
      <c r="AD66" s="33"/>
      <c r="AE66" s="33"/>
      <c r="AF66" s="33" t="s">
        <v>620</v>
      </c>
      <c r="AG66" s="33" t="s">
        <v>620</v>
      </c>
      <c r="AH66" s="33" t="s">
        <v>620</v>
      </c>
      <c r="AI66" s="33"/>
      <c r="AJ66" s="33"/>
      <c r="AK66" s="33" t="s">
        <v>620</v>
      </c>
      <c r="AL66" s="33" t="s">
        <v>620</v>
      </c>
      <c r="AM66" s="33" t="s">
        <v>620</v>
      </c>
      <c r="AN66" s="33"/>
      <c r="AO66" s="33"/>
      <c r="AP66" s="11" t="s">
        <v>312</v>
      </c>
      <c r="AQ66" s="48" t="s">
        <v>316</v>
      </c>
    </row>
    <row r="67" spans="1:43" ht="75" x14ac:dyDescent="0.2">
      <c r="A67" s="24" t="s">
        <v>54</v>
      </c>
      <c r="B67" s="25" t="s">
        <v>55</v>
      </c>
      <c r="C67" s="26" t="s">
        <v>56</v>
      </c>
      <c r="D67" s="12">
        <v>19</v>
      </c>
      <c r="E67" s="12" t="s">
        <v>60</v>
      </c>
      <c r="F67" s="11">
        <v>1905</v>
      </c>
      <c r="G67" s="26" t="s">
        <v>61</v>
      </c>
      <c r="H67" s="12">
        <v>1905051</v>
      </c>
      <c r="I67" s="44" t="s">
        <v>617</v>
      </c>
      <c r="J67" s="45" t="s">
        <v>348</v>
      </c>
      <c r="K67" s="45" t="s">
        <v>349</v>
      </c>
      <c r="L67" s="27">
        <v>214</v>
      </c>
      <c r="M67" s="12">
        <v>1905051</v>
      </c>
      <c r="N67" s="12" t="s">
        <v>99</v>
      </c>
      <c r="O67" s="14" t="s">
        <v>100</v>
      </c>
      <c r="P67" s="12" t="s">
        <v>101</v>
      </c>
      <c r="Q67" s="12" t="s">
        <v>256</v>
      </c>
      <c r="R67" s="12">
        <v>1</v>
      </c>
      <c r="S67" s="52">
        <v>23</v>
      </c>
      <c r="T67" s="50" t="s">
        <v>388</v>
      </c>
      <c r="U67" s="50" t="s">
        <v>687</v>
      </c>
      <c r="V67" s="50"/>
      <c r="W67" s="193">
        <v>5000000</v>
      </c>
      <c r="X67" s="46"/>
      <c r="Y67" s="46"/>
      <c r="Z67" s="46">
        <v>5000000</v>
      </c>
      <c r="AA67" s="46"/>
      <c r="AB67" s="33" t="s">
        <v>708</v>
      </c>
      <c r="AC67" s="33" t="s">
        <v>709</v>
      </c>
      <c r="AD67" s="33"/>
      <c r="AE67" s="33"/>
      <c r="AF67" s="33" t="s">
        <v>620</v>
      </c>
      <c r="AG67" s="33" t="s">
        <v>620</v>
      </c>
      <c r="AH67" s="33" t="s">
        <v>620</v>
      </c>
      <c r="AI67" s="33"/>
      <c r="AJ67" s="33"/>
      <c r="AK67" s="33" t="s">
        <v>620</v>
      </c>
      <c r="AL67" s="33" t="s">
        <v>620</v>
      </c>
      <c r="AM67" s="33" t="s">
        <v>620</v>
      </c>
      <c r="AN67" s="33"/>
      <c r="AO67" s="33"/>
      <c r="AP67" s="11" t="s">
        <v>312</v>
      </c>
      <c r="AQ67" s="48" t="s">
        <v>316</v>
      </c>
    </row>
    <row r="68" spans="1:43" ht="75" x14ac:dyDescent="0.2">
      <c r="A68" s="24" t="s">
        <v>54</v>
      </c>
      <c r="B68" s="25" t="s">
        <v>55</v>
      </c>
      <c r="C68" s="26" t="s">
        <v>56</v>
      </c>
      <c r="D68" s="12">
        <v>19</v>
      </c>
      <c r="E68" s="12" t="s">
        <v>60</v>
      </c>
      <c r="F68" s="11">
        <v>1905</v>
      </c>
      <c r="G68" s="26" t="s">
        <v>61</v>
      </c>
      <c r="H68" s="12">
        <v>1905051</v>
      </c>
      <c r="I68" s="44" t="s">
        <v>617</v>
      </c>
      <c r="J68" s="45" t="s">
        <v>348</v>
      </c>
      <c r="K68" s="45" t="s">
        <v>349</v>
      </c>
      <c r="L68" s="27">
        <v>214</v>
      </c>
      <c r="M68" s="12">
        <v>1905051</v>
      </c>
      <c r="N68" s="12" t="s">
        <v>99</v>
      </c>
      <c r="O68" s="14" t="s">
        <v>100</v>
      </c>
      <c r="P68" s="12" t="s">
        <v>101</v>
      </c>
      <c r="Q68" s="12" t="s">
        <v>256</v>
      </c>
      <c r="R68" s="12">
        <v>1</v>
      </c>
      <c r="S68" s="52">
        <v>23</v>
      </c>
      <c r="T68" s="50" t="s">
        <v>388</v>
      </c>
      <c r="U68" s="50" t="s">
        <v>684</v>
      </c>
      <c r="V68" s="50"/>
      <c r="W68" s="193">
        <v>74225000</v>
      </c>
      <c r="X68" s="46"/>
      <c r="Y68" s="46"/>
      <c r="Z68" s="46">
        <v>74225000</v>
      </c>
      <c r="AA68" s="46"/>
      <c r="AB68" s="33" t="s">
        <v>710</v>
      </c>
      <c r="AC68" s="33" t="s">
        <v>711</v>
      </c>
      <c r="AD68" s="33"/>
      <c r="AE68" s="33"/>
      <c r="AF68" s="33"/>
      <c r="AG68" s="33"/>
      <c r="AH68" s="33"/>
      <c r="AI68" s="33" t="s">
        <v>620</v>
      </c>
      <c r="AJ68" s="33" t="s">
        <v>620</v>
      </c>
      <c r="AK68" s="33" t="s">
        <v>620</v>
      </c>
      <c r="AL68" s="33" t="s">
        <v>620</v>
      </c>
      <c r="AM68" s="33" t="s">
        <v>620</v>
      </c>
      <c r="AN68" s="33" t="s">
        <v>620</v>
      </c>
      <c r="AO68" s="33" t="s">
        <v>620</v>
      </c>
      <c r="AP68" s="11" t="s">
        <v>312</v>
      </c>
      <c r="AQ68" s="48" t="s">
        <v>316</v>
      </c>
    </row>
    <row r="69" spans="1:43" ht="45" hidden="1" x14ac:dyDescent="0.2">
      <c r="A69" s="24"/>
      <c r="B69" s="25"/>
      <c r="C69" s="26"/>
      <c r="D69" s="12"/>
      <c r="E69" s="12"/>
      <c r="F69" s="11"/>
      <c r="G69" s="26"/>
      <c r="H69" s="12"/>
      <c r="I69" s="44"/>
      <c r="J69" s="45"/>
      <c r="K69" s="45"/>
      <c r="L69" s="27">
        <v>214</v>
      </c>
      <c r="M69" s="12"/>
      <c r="N69" s="12"/>
      <c r="O69" s="14" t="s">
        <v>699</v>
      </c>
      <c r="P69" s="12"/>
      <c r="Q69" s="12"/>
      <c r="R69" s="12"/>
      <c r="S69" s="52"/>
      <c r="T69" s="50"/>
      <c r="U69" s="50"/>
      <c r="V69" s="50"/>
      <c r="W69" s="46"/>
      <c r="X69" s="46"/>
      <c r="Y69" s="46"/>
      <c r="Z69" s="46"/>
      <c r="AA69" s="46"/>
      <c r="AB69" s="33"/>
      <c r="AC69" s="33"/>
      <c r="AD69" s="33"/>
      <c r="AE69" s="33"/>
      <c r="AF69" s="33"/>
      <c r="AG69" s="33"/>
      <c r="AH69" s="33"/>
      <c r="AI69" s="33"/>
      <c r="AJ69" s="33"/>
      <c r="AK69" s="33"/>
      <c r="AL69" s="33"/>
      <c r="AM69" s="33"/>
      <c r="AN69" s="33"/>
      <c r="AO69" s="33" t="s">
        <v>620</v>
      </c>
      <c r="AP69" s="11" t="s">
        <v>312</v>
      </c>
      <c r="AQ69" s="48" t="s">
        <v>316</v>
      </c>
    </row>
    <row r="70" spans="1:43" ht="60" x14ac:dyDescent="0.2">
      <c r="A70" s="24" t="s">
        <v>54</v>
      </c>
      <c r="B70" s="25" t="s">
        <v>55</v>
      </c>
      <c r="C70" s="26" t="s">
        <v>56</v>
      </c>
      <c r="D70" s="12">
        <v>19</v>
      </c>
      <c r="E70" s="12" t="s">
        <v>60</v>
      </c>
      <c r="F70" s="11">
        <v>1905</v>
      </c>
      <c r="G70" s="26" t="s">
        <v>61</v>
      </c>
      <c r="H70" s="12">
        <v>1905014</v>
      </c>
      <c r="I70" s="44" t="s">
        <v>617</v>
      </c>
      <c r="J70" s="50" t="s">
        <v>356</v>
      </c>
      <c r="K70" s="33" t="s">
        <v>357</v>
      </c>
      <c r="L70" s="27">
        <v>215</v>
      </c>
      <c r="M70" s="12">
        <v>1905014</v>
      </c>
      <c r="N70" s="12" t="s">
        <v>85</v>
      </c>
      <c r="O70" s="15" t="s">
        <v>102</v>
      </c>
      <c r="P70" s="12">
        <v>190501400</v>
      </c>
      <c r="Q70" s="12" t="s">
        <v>250</v>
      </c>
      <c r="R70" s="12">
        <v>1</v>
      </c>
      <c r="S70" s="53">
        <v>23</v>
      </c>
      <c r="T70" s="50" t="s">
        <v>388</v>
      </c>
      <c r="U70" s="50" t="s">
        <v>402</v>
      </c>
      <c r="V70" s="50" t="s">
        <v>403</v>
      </c>
      <c r="W70" s="192">
        <v>133224000</v>
      </c>
      <c r="X70" s="46"/>
      <c r="Y70" s="46"/>
      <c r="Z70" s="192">
        <v>133224000</v>
      </c>
      <c r="AA70" s="46"/>
      <c r="AB70" s="33" t="s">
        <v>404</v>
      </c>
      <c r="AC70" s="33" t="s">
        <v>712</v>
      </c>
      <c r="AD70" s="33" t="s">
        <v>38</v>
      </c>
      <c r="AE70" s="33" t="s">
        <v>38</v>
      </c>
      <c r="AF70" s="33" t="s">
        <v>38</v>
      </c>
      <c r="AG70" s="33" t="s">
        <v>38</v>
      </c>
      <c r="AH70" s="33" t="s">
        <v>38</v>
      </c>
      <c r="AI70" s="33" t="s">
        <v>38</v>
      </c>
      <c r="AJ70" s="33" t="s">
        <v>38</v>
      </c>
      <c r="AK70" s="33" t="s">
        <v>38</v>
      </c>
      <c r="AL70" s="33" t="s">
        <v>38</v>
      </c>
      <c r="AM70" s="33" t="s">
        <v>38</v>
      </c>
      <c r="AN70" s="33" t="s">
        <v>38</v>
      </c>
      <c r="AO70" s="33"/>
      <c r="AP70" s="11" t="s">
        <v>312</v>
      </c>
      <c r="AQ70" s="48" t="s">
        <v>317</v>
      </c>
    </row>
    <row r="71" spans="1:43" ht="60" x14ac:dyDescent="0.2">
      <c r="A71" s="24" t="s">
        <v>54</v>
      </c>
      <c r="B71" s="25" t="s">
        <v>55</v>
      </c>
      <c r="C71" s="26" t="s">
        <v>56</v>
      </c>
      <c r="D71" s="12">
        <v>19</v>
      </c>
      <c r="E71" s="12" t="s">
        <v>60</v>
      </c>
      <c r="F71" s="11">
        <v>1905</v>
      </c>
      <c r="G71" s="26" t="s">
        <v>61</v>
      </c>
      <c r="H71" s="12">
        <v>1905014</v>
      </c>
      <c r="I71" s="44" t="s">
        <v>617</v>
      </c>
      <c r="J71" s="50" t="s">
        <v>356</v>
      </c>
      <c r="K71" s="33" t="s">
        <v>357</v>
      </c>
      <c r="L71" s="27">
        <v>215</v>
      </c>
      <c r="M71" s="12">
        <v>1905014</v>
      </c>
      <c r="N71" s="12" t="s">
        <v>85</v>
      </c>
      <c r="O71" s="15" t="s">
        <v>102</v>
      </c>
      <c r="P71" s="12">
        <v>190501400</v>
      </c>
      <c r="Q71" s="12" t="s">
        <v>250</v>
      </c>
      <c r="R71" s="12">
        <v>1</v>
      </c>
      <c r="S71" s="53">
        <v>23</v>
      </c>
      <c r="T71" s="50" t="s">
        <v>388</v>
      </c>
      <c r="U71" s="50" t="s">
        <v>713</v>
      </c>
      <c r="V71" s="50" t="s">
        <v>403</v>
      </c>
      <c r="W71" s="192">
        <v>3000000</v>
      </c>
      <c r="X71" s="46"/>
      <c r="Y71" s="46"/>
      <c r="Z71" s="192">
        <v>3000000</v>
      </c>
      <c r="AA71" s="46"/>
      <c r="AB71" s="33" t="s">
        <v>714</v>
      </c>
      <c r="AC71" s="33" t="s">
        <v>715</v>
      </c>
      <c r="AD71" s="33"/>
      <c r="AE71" s="33"/>
      <c r="AF71" s="33" t="s">
        <v>38</v>
      </c>
      <c r="AG71" s="33" t="s">
        <v>38</v>
      </c>
      <c r="AH71" s="33" t="s">
        <v>38</v>
      </c>
      <c r="AI71" s="33" t="s">
        <v>38</v>
      </c>
      <c r="AJ71" s="33" t="s">
        <v>38</v>
      </c>
      <c r="AK71" s="33" t="s">
        <v>38</v>
      </c>
      <c r="AL71" s="33" t="s">
        <v>38</v>
      </c>
      <c r="AM71" s="33" t="s">
        <v>38</v>
      </c>
      <c r="AN71" s="33" t="s">
        <v>38</v>
      </c>
      <c r="AO71" s="33"/>
      <c r="AP71" s="11" t="s">
        <v>312</v>
      </c>
      <c r="AQ71" s="48" t="s">
        <v>317</v>
      </c>
    </row>
    <row r="72" spans="1:43" ht="17.25" hidden="1" x14ac:dyDescent="0.2">
      <c r="A72" s="24"/>
      <c r="B72" s="25"/>
      <c r="C72" s="26"/>
      <c r="D72" s="12"/>
      <c r="E72" s="12"/>
      <c r="F72" s="11"/>
      <c r="G72" s="26"/>
      <c r="H72" s="12"/>
      <c r="I72" s="44"/>
      <c r="J72" s="50"/>
      <c r="K72" s="33"/>
      <c r="L72" s="27">
        <v>215</v>
      </c>
      <c r="M72" s="12"/>
      <c r="N72" s="12"/>
      <c r="O72" s="15" t="s">
        <v>699</v>
      </c>
      <c r="P72" s="12"/>
      <c r="Q72" s="12"/>
      <c r="R72" s="12"/>
      <c r="S72" s="53"/>
      <c r="T72" s="50"/>
      <c r="U72" s="50"/>
      <c r="V72" s="50"/>
      <c r="W72" s="51"/>
      <c r="X72" s="46"/>
      <c r="Y72" s="46"/>
      <c r="Z72" s="51"/>
      <c r="AA72" s="46"/>
      <c r="AB72" s="33"/>
      <c r="AC72" s="33"/>
      <c r="AD72" s="33"/>
      <c r="AE72" s="33"/>
      <c r="AF72" s="33"/>
      <c r="AG72" s="33"/>
      <c r="AH72" s="33"/>
      <c r="AI72" s="33"/>
      <c r="AJ72" s="33"/>
      <c r="AK72" s="33"/>
      <c r="AL72" s="33"/>
      <c r="AM72" s="33"/>
      <c r="AN72" s="33"/>
      <c r="AO72" s="33"/>
      <c r="AP72" s="11"/>
      <c r="AQ72" s="48"/>
    </row>
    <row r="73" spans="1:43" ht="103.5" x14ac:dyDescent="0.2">
      <c r="A73" s="24" t="s">
        <v>54</v>
      </c>
      <c r="B73" s="25" t="s">
        <v>55</v>
      </c>
      <c r="C73" s="26" t="s">
        <v>56</v>
      </c>
      <c r="D73" s="12">
        <v>19</v>
      </c>
      <c r="E73" s="12" t="s">
        <v>60</v>
      </c>
      <c r="F73" s="11">
        <v>1905</v>
      </c>
      <c r="G73" s="26" t="s">
        <v>61</v>
      </c>
      <c r="H73" s="12">
        <v>1905021</v>
      </c>
      <c r="I73" s="44" t="s">
        <v>617</v>
      </c>
      <c r="J73" s="50" t="s">
        <v>356</v>
      </c>
      <c r="K73" s="33" t="s">
        <v>357</v>
      </c>
      <c r="L73" s="27">
        <v>216</v>
      </c>
      <c r="M73" s="12">
        <v>1905021</v>
      </c>
      <c r="N73" s="12" t="s">
        <v>103</v>
      </c>
      <c r="O73" s="15" t="s">
        <v>104</v>
      </c>
      <c r="P73" s="12">
        <v>190502102</v>
      </c>
      <c r="Q73" s="12" t="s">
        <v>257</v>
      </c>
      <c r="R73" s="12">
        <v>1</v>
      </c>
      <c r="S73" s="53">
        <v>23</v>
      </c>
      <c r="T73" s="50" t="s">
        <v>388</v>
      </c>
      <c r="U73" s="50" t="s">
        <v>402</v>
      </c>
      <c r="V73" s="50" t="s">
        <v>403</v>
      </c>
      <c r="W73" s="192">
        <v>253364000</v>
      </c>
      <c r="X73" s="46"/>
      <c r="Y73" s="46"/>
      <c r="Z73" s="192">
        <v>253364000</v>
      </c>
      <c r="AA73" s="46"/>
      <c r="AB73" s="33" t="s">
        <v>716</v>
      </c>
      <c r="AC73" s="33" t="s">
        <v>717</v>
      </c>
      <c r="AD73" s="33"/>
      <c r="AE73" s="33" t="s">
        <v>38</v>
      </c>
      <c r="AF73" s="33" t="s">
        <v>38</v>
      </c>
      <c r="AG73" s="33" t="s">
        <v>38</v>
      </c>
      <c r="AH73" s="33" t="s">
        <v>38</v>
      </c>
      <c r="AI73" s="33" t="s">
        <v>38</v>
      </c>
      <c r="AJ73" s="33" t="s">
        <v>38</v>
      </c>
      <c r="AK73" s="33" t="s">
        <v>38</v>
      </c>
      <c r="AL73" s="33" t="s">
        <v>38</v>
      </c>
      <c r="AM73" s="33" t="s">
        <v>38</v>
      </c>
      <c r="AN73" s="33" t="s">
        <v>38</v>
      </c>
      <c r="AO73" s="33"/>
      <c r="AP73" s="11" t="s">
        <v>312</v>
      </c>
      <c r="AQ73" s="48" t="s">
        <v>317</v>
      </c>
    </row>
    <row r="74" spans="1:43" ht="103.5" x14ac:dyDescent="0.2">
      <c r="A74" s="24" t="s">
        <v>54</v>
      </c>
      <c r="B74" s="25" t="s">
        <v>55</v>
      </c>
      <c r="C74" s="26" t="s">
        <v>56</v>
      </c>
      <c r="D74" s="12">
        <v>19</v>
      </c>
      <c r="E74" s="12" t="s">
        <v>60</v>
      </c>
      <c r="F74" s="11">
        <v>1905</v>
      </c>
      <c r="G74" s="26" t="s">
        <v>61</v>
      </c>
      <c r="H74" s="12">
        <v>1905021</v>
      </c>
      <c r="I74" s="44" t="s">
        <v>617</v>
      </c>
      <c r="J74" s="50" t="s">
        <v>356</v>
      </c>
      <c r="K74" s="33" t="s">
        <v>357</v>
      </c>
      <c r="L74" s="27">
        <v>216</v>
      </c>
      <c r="M74" s="12">
        <v>1905021</v>
      </c>
      <c r="N74" s="12" t="s">
        <v>103</v>
      </c>
      <c r="O74" s="15" t="s">
        <v>104</v>
      </c>
      <c r="P74" s="12">
        <v>190502102</v>
      </c>
      <c r="Q74" s="12" t="s">
        <v>257</v>
      </c>
      <c r="R74" s="12">
        <v>1</v>
      </c>
      <c r="S74" s="53">
        <v>23</v>
      </c>
      <c r="T74" s="50" t="s">
        <v>388</v>
      </c>
      <c r="U74" s="50" t="s">
        <v>713</v>
      </c>
      <c r="V74" s="50" t="s">
        <v>403</v>
      </c>
      <c r="W74" s="192">
        <v>19500000</v>
      </c>
      <c r="X74" s="46"/>
      <c r="Y74" s="46"/>
      <c r="Z74" s="192">
        <v>19500000</v>
      </c>
      <c r="AA74" s="46"/>
      <c r="AB74" s="33" t="s">
        <v>718</v>
      </c>
      <c r="AC74" s="33" t="s">
        <v>719</v>
      </c>
      <c r="AD74" s="33"/>
      <c r="AE74" s="33"/>
      <c r="AF74" s="33" t="s">
        <v>38</v>
      </c>
      <c r="AG74" s="33" t="s">
        <v>38</v>
      </c>
      <c r="AH74" s="33" t="s">
        <v>38</v>
      </c>
      <c r="AI74" s="33" t="s">
        <v>38</v>
      </c>
      <c r="AJ74" s="33" t="s">
        <v>38</v>
      </c>
      <c r="AK74" s="33" t="s">
        <v>38</v>
      </c>
      <c r="AL74" s="33" t="s">
        <v>38</v>
      </c>
      <c r="AM74" s="33" t="s">
        <v>38</v>
      </c>
      <c r="AN74" s="33" t="s">
        <v>38</v>
      </c>
      <c r="AO74" s="33" t="s">
        <v>38</v>
      </c>
      <c r="AP74" s="11" t="s">
        <v>312</v>
      </c>
      <c r="AQ74" s="48" t="s">
        <v>317</v>
      </c>
    </row>
    <row r="75" spans="1:43" ht="103.5" x14ac:dyDescent="0.2">
      <c r="A75" s="24" t="s">
        <v>54</v>
      </c>
      <c r="B75" s="25" t="s">
        <v>55</v>
      </c>
      <c r="C75" s="26" t="s">
        <v>56</v>
      </c>
      <c r="D75" s="12">
        <v>19</v>
      </c>
      <c r="E75" s="12" t="s">
        <v>60</v>
      </c>
      <c r="F75" s="11">
        <v>1905</v>
      </c>
      <c r="G75" s="26" t="s">
        <v>61</v>
      </c>
      <c r="H75" s="12">
        <v>1905021</v>
      </c>
      <c r="I75" s="44" t="s">
        <v>617</v>
      </c>
      <c r="J75" s="50" t="s">
        <v>356</v>
      </c>
      <c r="K75" s="33" t="s">
        <v>357</v>
      </c>
      <c r="L75" s="27">
        <v>216</v>
      </c>
      <c r="M75" s="12">
        <v>1905021</v>
      </c>
      <c r="N75" s="12" t="s">
        <v>103</v>
      </c>
      <c r="O75" s="15" t="s">
        <v>104</v>
      </c>
      <c r="P75" s="12">
        <v>190502102</v>
      </c>
      <c r="Q75" s="12" t="s">
        <v>257</v>
      </c>
      <c r="R75" s="12">
        <v>1</v>
      </c>
      <c r="S75" s="53">
        <v>23</v>
      </c>
      <c r="T75" s="50" t="s">
        <v>388</v>
      </c>
      <c r="U75" s="50" t="s">
        <v>720</v>
      </c>
      <c r="V75" s="50" t="s">
        <v>403</v>
      </c>
      <c r="W75" s="192">
        <v>6250000</v>
      </c>
      <c r="X75" s="46"/>
      <c r="Y75" s="46"/>
      <c r="Z75" s="192">
        <v>6250000</v>
      </c>
      <c r="AA75" s="46"/>
      <c r="AB75" s="33" t="s">
        <v>718</v>
      </c>
      <c r="AC75" s="33" t="s">
        <v>721</v>
      </c>
      <c r="AD75" s="33"/>
      <c r="AE75" s="33"/>
      <c r="AF75" s="33" t="s">
        <v>38</v>
      </c>
      <c r="AG75" s="33" t="s">
        <v>38</v>
      </c>
      <c r="AH75" s="33" t="s">
        <v>38</v>
      </c>
      <c r="AI75" s="33" t="s">
        <v>38</v>
      </c>
      <c r="AJ75" s="33" t="s">
        <v>38</v>
      </c>
      <c r="AK75" s="33" t="s">
        <v>38</v>
      </c>
      <c r="AL75" s="33" t="s">
        <v>38</v>
      </c>
      <c r="AM75" s="33" t="s">
        <v>38</v>
      </c>
      <c r="AN75" s="33" t="s">
        <v>38</v>
      </c>
      <c r="AO75" s="33" t="s">
        <v>38</v>
      </c>
      <c r="AP75" s="11" t="s">
        <v>312</v>
      </c>
      <c r="AQ75" s="48" t="s">
        <v>317</v>
      </c>
    </row>
    <row r="76" spans="1:43" ht="30" hidden="1" x14ac:dyDescent="0.2">
      <c r="A76" s="24"/>
      <c r="B76" s="25"/>
      <c r="C76" s="26"/>
      <c r="D76" s="12"/>
      <c r="E76" s="12"/>
      <c r="F76" s="11"/>
      <c r="G76" s="26"/>
      <c r="H76" s="12"/>
      <c r="I76" s="44"/>
      <c r="J76" s="50"/>
      <c r="K76" s="33"/>
      <c r="L76" s="27">
        <v>216</v>
      </c>
      <c r="M76" s="12"/>
      <c r="N76" s="12"/>
      <c r="O76" s="15" t="s">
        <v>699</v>
      </c>
      <c r="P76" s="12"/>
      <c r="Q76" s="12"/>
      <c r="R76" s="12"/>
      <c r="S76" s="53"/>
      <c r="T76" s="50"/>
      <c r="U76" s="50"/>
      <c r="V76" s="50"/>
      <c r="W76" s="51"/>
      <c r="X76" s="46"/>
      <c r="Y76" s="46"/>
      <c r="Z76" s="51"/>
      <c r="AA76" s="46"/>
      <c r="AB76" s="33"/>
      <c r="AC76" s="33"/>
      <c r="AD76" s="33"/>
      <c r="AE76" s="33"/>
      <c r="AF76" s="33"/>
      <c r="AG76" s="33"/>
      <c r="AH76" s="33"/>
      <c r="AI76" s="33"/>
      <c r="AJ76" s="33"/>
      <c r="AK76" s="33"/>
      <c r="AL76" s="33"/>
      <c r="AM76" s="33"/>
      <c r="AN76" s="33"/>
      <c r="AO76" s="33" t="s">
        <v>620</v>
      </c>
      <c r="AP76" s="11" t="s">
        <v>312</v>
      </c>
      <c r="AQ76" s="48" t="s">
        <v>317</v>
      </c>
    </row>
    <row r="77" spans="1:43" ht="69" x14ac:dyDescent="0.2">
      <c r="A77" s="24" t="s">
        <v>54</v>
      </c>
      <c r="B77" s="25" t="s">
        <v>55</v>
      </c>
      <c r="C77" s="26" t="s">
        <v>56</v>
      </c>
      <c r="D77" s="12">
        <v>19</v>
      </c>
      <c r="E77" s="12" t="s">
        <v>60</v>
      </c>
      <c r="F77" s="11">
        <v>1905</v>
      </c>
      <c r="G77" s="26" t="s">
        <v>61</v>
      </c>
      <c r="H77" s="12">
        <v>1905015</v>
      </c>
      <c r="I77" s="44" t="s">
        <v>617</v>
      </c>
      <c r="J77" s="50" t="s">
        <v>356</v>
      </c>
      <c r="K77" s="33" t="s">
        <v>357</v>
      </c>
      <c r="L77" s="27">
        <v>217</v>
      </c>
      <c r="M77" s="12">
        <v>1905015</v>
      </c>
      <c r="N77" s="12" t="s">
        <v>105</v>
      </c>
      <c r="O77" s="15" t="s">
        <v>106</v>
      </c>
      <c r="P77" s="12">
        <v>190501506</v>
      </c>
      <c r="Q77" s="12" t="s">
        <v>258</v>
      </c>
      <c r="R77" s="12">
        <v>1</v>
      </c>
      <c r="S77" s="53">
        <v>23</v>
      </c>
      <c r="T77" s="50" t="s">
        <v>388</v>
      </c>
      <c r="U77" s="50" t="s">
        <v>402</v>
      </c>
      <c r="V77" s="50" t="s">
        <v>403</v>
      </c>
      <c r="W77" s="192">
        <v>101727000</v>
      </c>
      <c r="X77" s="46"/>
      <c r="Y77" s="46"/>
      <c r="Z77" s="192">
        <v>101727000</v>
      </c>
      <c r="AA77" s="46"/>
      <c r="AB77" s="33" t="s">
        <v>722</v>
      </c>
      <c r="AC77" s="33" t="s">
        <v>723</v>
      </c>
      <c r="AD77" s="33"/>
      <c r="AE77" s="33" t="s">
        <v>38</v>
      </c>
      <c r="AF77" s="33" t="s">
        <v>38</v>
      </c>
      <c r="AG77" s="33" t="s">
        <v>38</v>
      </c>
      <c r="AH77" s="33" t="s">
        <v>38</v>
      </c>
      <c r="AI77" s="33" t="s">
        <v>38</v>
      </c>
      <c r="AJ77" s="33" t="s">
        <v>38</v>
      </c>
      <c r="AK77" s="33" t="s">
        <v>38</v>
      </c>
      <c r="AL77" s="33" t="s">
        <v>38</v>
      </c>
      <c r="AM77" s="33" t="s">
        <v>38</v>
      </c>
      <c r="AN77" s="33" t="s">
        <v>38</v>
      </c>
      <c r="AO77" s="33"/>
      <c r="AP77" s="11" t="s">
        <v>312</v>
      </c>
      <c r="AQ77" s="48" t="s">
        <v>317</v>
      </c>
    </row>
    <row r="78" spans="1:43" ht="30" hidden="1" x14ac:dyDescent="0.2">
      <c r="A78" s="24"/>
      <c r="B78" s="25"/>
      <c r="C78" s="26"/>
      <c r="D78" s="12"/>
      <c r="E78" s="12"/>
      <c r="F78" s="11"/>
      <c r="G78" s="26"/>
      <c r="H78" s="12"/>
      <c r="I78" s="44"/>
      <c r="J78" s="50"/>
      <c r="K78" s="33"/>
      <c r="L78" s="27">
        <v>217</v>
      </c>
      <c r="M78" s="12"/>
      <c r="N78" s="12"/>
      <c r="O78" s="15" t="s">
        <v>699</v>
      </c>
      <c r="P78" s="12"/>
      <c r="Q78" s="12"/>
      <c r="R78" s="12"/>
      <c r="S78" s="53"/>
      <c r="T78" s="50"/>
      <c r="U78" s="50"/>
      <c r="V78" s="50"/>
      <c r="W78" s="51"/>
      <c r="X78" s="46"/>
      <c r="Y78" s="46"/>
      <c r="Z78" s="51"/>
      <c r="AA78" s="46"/>
      <c r="AB78" s="33"/>
      <c r="AC78" s="33"/>
      <c r="AD78" s="33"/>
      <c r="AE78" s="33"/>
      <c r="AF78" s="33"/>
      <c r="AG78" s="33"/>
      <c r="AH78" s="33"/>
      <c r="AI78" s="33"/>
      <c r="AJ78" s="33"/>
      <c r="AK78" s="33"/>
      <c r="AL78" s="33"/>
      <c r="AM78" s="33"/>
      <c r="AN78" s="33" t="s">
        <v>620</v>
      </c>
      <c r="AO78" s="33"/>
      <c r="AP78" s="11" t="s">
        <v>312</v>
      </c>
      <c r="AQ78" s="48" t="s">
        <v>317</v>
      </c>
    </row>
    <row r="79" spans="1:43" ht="86.25" x14ac:dyDescent="0.2">
      <c r="A79" s="24" t="s">
        <v>54</v>
      </c>
      <c r="B79" s="25" t="s">
        <v>55</v>
      </c>
      <c r="C79" s="26" t="s">
        <v>56</v>
      </c>
      <c r="D79" s="12">
        <v>19</v>
      </c>
      <c r="E79" s="12" t="s">
        <v>60</v>
      </c>
      <c r="F79" s="11">
        <v>1905</v>
      </c>
      <c r="G79" s="26" t="s">
        <v>61</v>
      </c>
      <c r="H79" s="12">
        <v>1905049</v>
      </c>
      <c r="I79" s="44" t="s">
        <v>617</v>
      </c>
      <c r="J79" s="50" t="s">
        <v>356</v>
      </c>
      <c r="K79" s="33" t="s">
        <v>357</v>
      </c>
      <c r="L79" s="27">
        <v>218</v>
      </c>
      <c r="M79" s="12">
        <v>1905049</v>
      </c>
      <c r="N79" s="12" t="s">
        <v>83</v>
      </c>
      <c r="O79" s="15" t="s">
        <v>107</v>
      </c>
      <c r="P79" s="12">
        <v>1905049</v>
      </c>
      <c r="Q79" s="12" t="s">
        <v>259</v>
      </c>
      <c r="R79" s="12">
        <v>20</v>
      </c>
      <c r="S79" s="53">
        <v>23</v>
      </c>
      <c r="T79" s="50" t="s">
        <v>388</v>
      </c>
      <c r="U79" s="50" t="s">
        <v>402</v>
      </c>
      <c r="V79" s="50" t="s">
        <v>403</v>
      </c>
      <c r="W79" s="192">
        <v>100000000</v>
      </c>
      <c r="X79" s="46"/>
      <c r="Y79" s="46"/>
      <c r="Z79" s="192">
        <v>100000000</v>
      </c>
      <c r="AA79" s="46"/>
      <c r="AB79" s="33" t="s">
        <v>724</v>
      </c>
      <c r="AC79" s="33" t="s">
        <v>723</v>
      </c>
      <c r="AD79" s="33"/>
      <c r="AE79" s="33" t="s">
        <v>38</v>
      </c>
      <c r="AF79" s="33" t="s">
        <v>38</v>
      </c>
      <c r="AG79" s="33" t="s">
        <v>38</v>
      </c>
      <c r="AH79" s="33" t="s">
        <v>38</v>
      </c>
      <c r="AI79" s="33" t="s">
        <v>38</v>
      </c>
      <c r="AJ79" s="33" t="s">
        <v>38</v>
      </c>
      <c r="AK79" s="33" t="s">
        <v>38</v>
      </c>
      <c r="AL79" s="33" t="s">
        <v>38</v>
      </c>
      <c r="AM79" s="33" t="s">
        <v>38</v>
      </c>
      <c r="AN79" s="33" t="s">
        <v>38</v>
      </c>
      <c r="AO79" s="33"/>
      <c r="AP79" s="11" t="s">
        <v>312</v>
      </c>
      <c r="AQ79" s="48" t="s">
        <v>317</v>
      </c>
    </row>
    <row r="80" spans="1:43" ht="30" hidden="1" x14ac:dyDescent="0.2">
      <c r="A80" s="24"/>
      <c r="B80" s="25"/>
      <c r="C80" s="26"/>
      <c r="D80" s="12"/>
      <c r="E80" s="12"/>
      <c r="F80" s="11"/>
      <c r="G80" s="26"/>
      <c r="H80" s="12"/>
      <c r="I80" s="44"/>
      <c r="J80" s="50"/>
      <c r="K80" s="33"/>
      <c r="L80" s="27">
        <v>218</v>
      </c>
      <c r="M80" s="12"/>
      <c r="N80" s="12"/>
      <c r="O80" s="15" t="s">
        <v>699</v>
      </c>
      <c r="P80" s="12"/>
      <c r="Q80" s="12"/>
      <c r="R80" s="12"/>
      <c r="S80" s="53"/>
      <c r="T80" s="50"/>
      <c r="U80" s="50"/>
      <c r="V80" s="50"/>
      <c r="W80" s="51"/>
      <c r="X80" s="46"/>
      <c r="Y80" s="46"/>
      <c r="Z80" s="51"/>
      <c r="AA80" s="46"/>
      <c r="AB80" s="33"/>
      <c r="AC80" s="33"/>
      <c r="AD80" s="33"/>
      <c r="AE80" s="33"/>
      <c r="AF80" s="33"/>
      <c r="AG80" s="33"/>
      <c r="AH80" s="33"/>
      <c r="AI80" s="33"/>
      <c r="AJ80" s="33"/>
      <c r="AK80" s="33"/>
      <c r="AL80" s="33"/>
      <c r="AM80" s="33"/>
      <c r="AN80" s="33" t="s">
        <v>620</v>
      </c>
      <c r="AO80" s="33"/>
      <c r="AP80" s="11" t="s">
        <v>312</v>
      </c>
      <c r="AQ80" s="48" t="s">
        <v>317</v>
      </c>
    </row>
    <row r="81" spans="1:43" ht="120.75" x14ac:dyDescent="0.2">
      <c r="A81" s="24" t="s">
        <v>54</v>
      </c>
      <c r="B81" s="25" t="s">
        <v>55</v>
      </c>
      <c r="C81" s="26" t="s">
        <v>56</v>
      </c>
      <c r="D81" s="12">
        <v>19</v>
      </c>
      <c r="E81" s="12" t="s">
        <v>60</v>
      </c>
      <c r="F81" s="11">
        <v>1905</v>
      </c>
      <c r="G81" s="26" t="s">
        <v>61</v>
      </c>
      <c r="H81" s="12">
        <v>1905021</v>
      </c>
      <c r="I81" s="44" t="s">
        <v>617</v>
      </c>
      <c r="J81" s="50" t="s">
        <v>356</v>
      </c>
      <c r="K81" s="33" t="s">
        <v>357</v>
      </c>
      <c r="L81" s="27">
        <v>219</v>
      </c>
      <c r="M81" s="12">
        <v>1905021</v>
      </c>
      <c r="N81" s="12" t="s">
        <v>103</v>
      </c>
      <c r="O81" s="15" t="s">
        <v>108</v>
      </c>
      <c r="P81" s="12">
        <v>190502100</v>
      </c>
      <c r="Q81" s="12" t="s">
        <v>260</v>
      </c>
      <c r="R81" s="12">
        <v>2</v>
      </c>
      <c r="S81" s="53">
        <v>23</v>
      </c>
      <c r="T81" s="50" t="s">
        <v>388</v>
      </c>
      <c r="U81" s="50" t="s">
        <v>713</v>
      </c>
      <c r="V81" s="50" t="s">
        <v>403</v>
      </c>
      <c r="W81" s="192">
        <v>19500000</v>
      </c>
      <c r="X81" s="46"/>
      <c r="Y81" s="46"/>
      <c r="Z81" s="192">
        <v>19500000</v>
      </c>
      <c r="AA81" s="46"/>
      <c r="AB81" s="33" t="s">
        <v>405</v>
      </c>
      <c r="AC81" s="33" t="s">
        <v>725</v>
      </c>
      <c r="AD81" s="33"/>
      <c r="AE81" s="33" t="s">
        <v>38</v>
      </c>
      <c r="AF81" s="33" t="s">
        <v>38</v>
      </c>
      <c r="AG81" s="33" t="s">
        <v>38</v>
      </c>
      <c r="AH81" s="33" t="s">
        <v>38</v>
      </c>
      <c r="AI81" s="33" t="s">
        <v>38</v>
      </c>
      <c r="AJ81" s="33" t="s">
        <v>38</v>
      </c>
      <c r="AK81" s="33" t="s">
        <v>38</v>
      </c>
      <c r="AL81" s="33" t="s">
        <v>38</v>
      </c>
      <c r="AM81" s="33" t="s">
        <v>38</v>
      </c>
      <c r="AN81" s="33" t="s">
        <v>38</v>
      </c>
      <c r="AO81" s="33"/>
      <c r="AP81" s="11" t="s">
        <v>312</v>
      </c>
      <c r="AQ81" s="48" t="s">
        <v>317</v>
      </c>
    </row>
    <row r="82" spans="1:43" ht="120.75" x14ac:dyDescent="0.2">
      <c r="A82" s="24" t="s">
        <v>54</v>
      </c>
      <c r="B82" s="25" t="s">
        <v>55</v>
      </c>
      <c r="C82" s="26" t="s">
        <v>56</v>
      </c>
      <c r="D82" s="12">
        <v>19</v>
      </c>
      <c r="E82" s="12" t="s">
        <v>60</v>
      </c>
      <c r="F82" s="11">
        <v>1905</v>
      </c>
      <c r="G82" s="26" t="s">
        <v>61</v>
      </c>
      <c r="H82" s="12">
        <v>1905021</v>
      </c>
      <c r="I82" s="44" t="s">
        <v>617</v>
      </c>
      <c r="J82" s="50" t="s">
        <v>356</v>
      </c>
      <c r="K82" s="33" t="s">
        <v>357</v>
      </c>
      <c r="L82" s="27">
        <v>219</v>
      </c>
      <c r="M82" s="12">
        <v>1905021</v>
      </c>
      <c r="N82" s="12" t="s">
        <v>103</v>
      </c>
      <c r="O82" s="15" t="s">
        <v>108</v>
      </c>
      <c r="P82" s="12">
        <v>190502100</v>
      </c>
      <c r="Q82" s="12" t="s">
        <v>260</v>
      </c>
      <c r="R82" s="12">
        <v>2</v>
      </c>
      <c r="S82" s="53">
        <v>23</v>
      </c>
      <c r="T82" s="50" t="s">
        <v>388</v>
      </c>
      <c r="U82" s="50" t="s">
        <v>720</v>
      </c>
      <c r="V82" s="50" t="s">
        <v>403</v>
      </c>
      <c r="W82" s="192">
        <v>6250000</v>
      </c>
      <c r="X82" s="46"/>
      <c r="Y82" s="46"/>
      <c r="Z82" s="192">
        <v>6250000</v>
      </c>
      <c r="AA82" s="46"/>
      <c r="AB82" s="33" t="s">
        <v>405</v>
      </c>
      <c r="AC82" s="33" t="s">
        <v>726</v>
      </c>
      <c r="AD82" s="33"/>
      <c r="AE82" s="33" t="s">
        <v>38</v>
      </c>
      <c r="AF82" s="33" t="s">
        <v>38</v>
      </c>
      <c r="AG82" s="33" t="s">
        <v>38</v>
      </c>
      <c r="AH82" s="33" t="s">
        <v>38</v>
      </c>
      <c r="AI82" s="33" t="s">
        <v>38</v>
      </c>
      <c r="AJ82" s="33" t="s">
        <v>38</v>
      </c>
      <c r="AK82" s="33" t="s">
        <v>38</v>
      </c>
      <c r="AL82" s="33" t="s">
        <v>38</v>
      </c>
      <c r="AM82" s="33" t="s">
        <v>38</v>
      </c>
      <c r="AN82" s="33" t="s">
        <v>38</v>
      </c>
      <c r="AO82" s="33"/>
      <c r="AP82" s="11" t="s">
        <v>312</v>
      </c>
      <c r="AQ82" s="48" t="s">
        <v>317</v>
      </c>
    </row>
    <row r="83" spans="1:43" ht="30" hidden="1" x14ac:dyDescent="0.2">
      <c r="A83" s="24"/>
      <c r="B83" s="25"/>
      <c r="C83" s="26"/>
      <c r="D83" s="12"/>
      <c r="E83" s="12"/>
      <c r="F83" s="11"/>
      <c r="G83" s="26"/>
      <c r="H83" s="12"/>
      <c r="I83" s="44"/>
      <c r="J83" s="50"/>
      <c r="K83" s="33"/>
      <c r="L83" s="27">
        <v>219</v>
      </c>
      <c r="M83" s="12"/>
      <c r="N83" s="12"/>
      <c r="O83" s="15" t="s">
        <v>699</v>
      </c>
      <c r="P83" s="12"/>
      <c r="Q83" s="12"/>
      <c r="R83" s="12"/>
      <c r="S83" s="53"/>
      <c r="T83" s="50"/>
      <c r="U83" s="50"/>
      <c r="V83" s="50"/>
      <c r="W83" s="51"/>
      <c r="X83" s="46"/>
      <c r="Y83" s="46"/>
      <c r="Z83" s="51"/>
      <c r="AA83" s="46"/>
      <c r="AB83" s="33"/>
      <c r="AC83" s="33"/>
      <c r="AD83" s="33"/>
      <c r="AE83" s="33"/>
      <c r="AF83" s="33"/>
      <c r="AG83" s="33"/>
      <c r="AH83" s="33"/>
      <c r="AI83" s="33"/>
      <c r="AJ83" s="33"/>
      <c r="AK83" s="33"/>
      <c r="AL83" s="33"/>
      <c r="AM83" s="33"/>
      <c r="AN83" s="33" t="s">
        <v>620</v>
      </c>
      <c r="AO83" s="33"/>
      <c r="AP83" s="11" t="s">
        <v>312</v>
      </c>
      <c r="AQ83" s="48" t="s">
        <v>317</v>
      </c>
    </row>
    <row r="84" spans="1:43" ht="69" x14ac:dyDescent="0.2">
      <c r="A84" s="24" t="s">
        <v>54</v>
      </c>
      <c r="B84" s="25" t="s">
        <v>55</v>
      </c>
      <c r="C84" s="26" t="s">
        <v>56</v>
      </c>
      <c r="D84" s="12">
        <v>19</v>
      </c>
      <c r="E84" s="12" t="s">
        <v>60</v>
      </c>
      <c r="F84" s="11">
        <v>1905</v>
      </c>
      <c r="G84" s="26" t="s">
        <v>61</v>
      </c>
      <c r="H84" s="12">
        <v>1905050</v>
      </c>
      <c r="I84" s="44" t="s">
        <v>617</v>
      </c>
      <c r="J84" s="50" t="s">
        <v>356</v>
      </c>
      <c r="K84" s="33" t="s">
        <v>357</v>
      </c>
      <c r="L84" s="27">
        <v>220</v>
      </c>
      <c r="M84" s="12">
        <v>1905050</v>
      </c>
      <c r="N84" s="12" t="s">
        <v>49</v>
      </c>
      <c r="O84" s="15" t="s">
        <v>109</v>
      </c>
      <c r="P84" s="12">
        <v>190505000</v>
      </c>
      <c r="Q84" s="12" t="s">
        <v>261</v>
      </c>
      <c r="R84" s="12">
        <v>18</v>
      </c>
      <c r="S84" s="53">
        <v>23</v>
      </c>
      <c r="T84" s="50" t="s">
        <v>388</v>
      </c>
      <c r="U84" s="50" t="s">
        <v>713</v>
      </c>
      <c r="V84" s="50" t="s">
        <v>403</v>
      </c>
      <c r="W84" s="192">
        <v>3000000</v>
      </c>
      <c r="X84" s="46"/>
      <c r="Y84" s="46"/>
      <c r="Z84" s="192">
        <v>3000000</v>
      </c>
      <c r="AA84" s="46"/>
      <c r="AB84" s="33" t="s">
        <v>406</v>
      </c>
      <c r="AC84" s="33" t="s">
        <v>727</v>
      </c>
      <c r="AD84" s="33"/>
      <c r="AE84" s="33"/>
      <c r="AF84" s="33" t="s">
        <v>38</v>
      </c>
      <c r="AG84" s="33" t="s">
        <v>38</v>
      </c>
      <c r="AH84" s="33" t="s">
        <v>38</v>
      </c>
      <c r="AI84" s="33" t="s">
        <v>38</v>
      </c>
      <c r="AJ84" s="33" t="s">
        <v>38</v>
      </c>
      <c r="AK84" s="33" t="s">
        <v>38</v>
      </c>
      <c r="AL84" s="33" t="s">
        <v>38</v>
      </c>
      <c r="AM84" s="33" t="s">
        <v>38</v>
      </c>
      <c r="AN84" s="33" t="s">
        <v>38</v>
      </c>
      <c r="AO84" s="33"/>
      <c r="AP84" s="11" t="s">
        <v>312</v>
      </c>
      <c r="AQ84" s="48" t="s">
        <v>317</v>
      </c>
    </row>
    <row r="85" spans="1:43" ht="30" hidden="1" x14ac:dyDescent="0.2">
      <c r="A85" s="24"/>
      <c r="B85" s="25"/>
      <c r="C85" s="26"/>
      <c r="D85" s="12"/>
      <c r="E85" s="12"/>
      <c r="F85" s="11"/>
      <c r="G85" s="26"/>
      <c r="H85" s="12"/>
      <c r="I85" s="44"/>
      <c r="J85" s="50"/>
      <c r="K85" s="33"/>
      <c r="L85" s="27">
        <v>220</v>
      </c>
      <c r="M85" s="12"/>
      <c r="N85" s="12"/>
      <c r="O85" s="15" t="s">
        <v>699</v>
      </c>
      <c r="P85" s="12"/>
      <c r="Q85" s="12"/>
      <c r="R85" s="12"/>
      <c r="S85" s="53"/>
      <c r="T85" s="50"/>
      <c r="U85" s="50"/>
      <c r="V85" s="50"/>
      <c r="W85" s="51"/>
      <c r="X85" s="46"/>
      <c r="Y85" s="46"/>
      <c r="Z85" s="51"/>
      <c r="AA85" s="46"/>
      <c r="AB85" s="33"/>
      <c r="AC85" s="33"/>
      <c r="AD85" s="33"/>
      <c r="AE85" s="33"/>
      <c r="AF85" s="33"/>
      <c r="AG85" s="33"/>
      <c r="AH85" s="33"/>
      <c r="AI85" s="33"/>
      <c r="AJ85" s="33"/>
      <c r="AK85" s="33"/>
      <c r="AL85" s="33"/>
      <c r="AM85" s="33"/>
      <c r="AN85" s="33" t="s">
        <v>620</v>
      </c>
      <c r="AO85" s="33"/>
      <c r="AP85" s="11" t="s">
        <v>312</v>
      </c>
      <c r="AQ85" s="48" t="s">
        <v>317</v>
      </c>
    </row>
    <row r="86" spans="1:43" ht="69" x14ac:dyDescent="0.2">
      <c r="A86" s="24" t="s">
        <v>54</v>
      </c>
      <c r="B86" s="25" t="s">
        <v>55</v>
      </c>
      <c r="C86" s="26" t="s">
        <v>56</v>
      </c>
      <c r="D86" s="12">
        <v>19</v>
      </c>
      <c r="E86" s="12" t="s">
        <v>60</v>
      </c>
      <c r="F86" s="11">
        <v>1905</v>
      </c>
      <c r="G86" s="26" t="s">
        <v>61</v>
      </c>
      <c r="H86" s="12">
        <v>1905053</v>
      </c>
      <c r="I86" s="44" t="s">
        <v>617</v>
      </c>
      <c r="J86" s="50" t="s">
        <v>356</v>
      </c>
      <c r="K86" s="33" t="s">
        <v>357</v>
      </c>
      <c r="L86" s="27">
        <v>221</v>
      </c>
      <c r="M86" s="12">
        <v>1905053</v>
      </c>
      <c r="N86" s="12" t="s">
        <v>110</v>
      </c>
      <c r="O86" s="15" t="s">
        <v>111</v>
      </c>
      <c r="P86" s="12">
        <v>190505300</v>
      </c>
      <c r="Q86" s="12" t="s">
        <v>252</v>
      </c>
      <c r="R86" s="12">
        <v>1</v>
      </c>
      <c r="S86" s="53">
        <v>23</v>
      </c>
      <c r="T86" s="50" t="s">
        <v>388</v>
      </c>
      <c r="U86" s="50" t="s">
        <v>402</v>
      </c>
      <c r="V86" s="50" t="s">
        <v>403</v>
      </c>
      <c r="W86" s="192">
        <v>58344000</v>
      </c>
      <c r="X86" s="46"/>
      <c r="Y86" s="46"/>
      <c r="Z86" s="192">
        <v>58344000</v>
      </c>
      <c r="AA86" s="46"/>
      <c r="AB86" s="33" t="s">
        <v>728</v>
      </c>
      <c r="AC86" s="33" t="s">
        <v>723</v>
      </c>
      <c r="AD86" s="33"/>
      <c r="AE86" s="33" t="s">
        <v>38</v>
      </c>
      <c r="AF86" s="33" t="s">
        <v>38</v>
      </c>
      <c r="AG86" s="33" t="s">
        <v>38</v>
      </c>
      <c r="AH86" s="33" t="s">
        <v>38</v>
      </c>
      <c r="AI86" s="33" t="s">
        <v>38</v>
      </c>
      <c r="AJ86" s="33" t="s">
        <v>38</v>
      </c>
      <c r="AK86" s="33" t="s">
        <v>38</v>
      </c>
      <c r="AL86" s="33" t="s">
        <v>38</v>
      </c>
      <c r="AM86" s="33" t="s">
        <v>38</v>
      </c>
      <c r="AN86" s="33" t="s">
        <v>38</v>
      </c>
      <c r="AO86" s="33"/>
      <c r="AP86" s="11" t="s">
        <v>312</v>
      </c>
      <c r="AQ86" s="48" t="s">
        <v>317</v>
      </c>
    </row>
    <row r="87" spans="1:43" ht="69" x14ac:dyDescent="0.2">
      <c r="A87" s="24" t="s">
        <v>54</v>
      </c>
      <c r="B87" s="25" t="s">
        <v>55</v>
      </c>
      <c r="C87" s="26" t="s">
        <v>56</v>
      </c>
      <c r="D87" s="12">
        <v>19</v>
      </c>
      <c r="E87" s="12" t="s">
        <v>60</v>
      </c>
      <c r="F87" s="11">
        <v>1905</v>
      </c>
      <c r="G87" s="26" t="s">
        <v>61</v>
      </c>
      <c r="H87" s="12">
        <v>1905053</v>
      </c>
      <c r="I87" s="44" t="s">
        <v>617</v>
      </c>
      <c r="J87" s="50" t="s">
        <v>356</v>
      </c>
      <c r="K87" s="33" t="s">
        <v>357</v>
      </c>
      <c r="L87" s="27">
        <v>221</v>
      </c>
      <c r="M87" s="12">
        <v>1905053</v>
      </c>
      <c r="N87" s="12" t="s">
        <v>110</v>
      </c>
      <c r="O87" s="15" t="s">
        <v>111</v>
      </c>
      <c r="P87" s="12">
        <v>190505300</v>
      </c>
      <c r="Q87" s="12" t="s">
        <v>252</v>
      </c>
      <c r="R87" s="12">
        <v>1</v>
      </c>
      <c r="S87" s="53">
        <v>23</v>
      </c>
      <c r="T87" s="50" t="s">
        <v>388</v>
      </c>
      <c r="U87" s="50" t="s">
        <v>713</v>
      </c>
      <c r="V87" s="50" t="s">
        <v>403</v>
      </c>
      <c r="W87" s="192">
        <v>3000000</v>
      </c>
      <c r="X87" s="46"/>
      <c r="Y87" s="46"/>
      <c r="Z87" s="192">
        <v>3000000</v>
      </c>
      <c r="AA87" s="46"/>
      <c r="AB87" s="33" t="s">
        <v>729</v>
      </c>
      <c r="AC87" s="33" t="s">
        <v>730</v>
      </c>
      <c r="AD87" s="33" t="s">
        <v>38</v>
      </c>
      <c r="AE87" s="33" t="s">
        <v>38</v>
      </c>
      <c r="AF87" s="33" t="s">
        <v>38</v>
      </c>
      <c r="AG87" s="33" t="s">
        <v>38</v>
      </c>
      <c r="AH87" s="33" t="s">
        <v>38</v>
      </c>
      <c r="AI87" s="33" t="s">
        <v>38</v>
      </c>
      <c r="AJ87" s="33" t="s">
        <v>38</v>
      </c>
      <c r="AK87" s="33" t="s">
        <v>38</v>
      </c>
      <c r="AL87" s="33" t="s">
        <v>38</v>
      </c>
      <c r="AM87" s="33" t="s">
        <v>38</v>
      </c>
      <c r="AN87" s="33" t="s">
        <v>38</v>
      </c>
      <c r="AO87" s="33"/>
      <c r="AP87" s="11" t="s">
        <v>312</v>
      </c>
      <c r="AQ87" s="48" t="s">
        <v>317</v>
      </c>
    </row>
    <row r="88" spans="1:43" ht="17.25" hidden="1" x14ac:dyDescent="0.2">
      <c r="A88" s="24"/>
      <c r="B88" s="25"/>
      <c r="C88" s="26"/>
      <c r="D88" s="12"/>
      <c r="E88" s="12"/>
      <c r="F88" s="11"/>
      <c r="G88" s="26"/>
      <c r="H88" s="12"/>
      <c r="I88" s="44"/>
      <c r="J88" s="50"/>
      <c r="K88" s="33"/>
      <c r="L88" s="27">
        <v>221</v>
      </c>
      <c r="M88" s="12"/>
      <c r="N88" s="12"/>
      <c r="O88" s="15" t="s">
        <v>699</v>
      </c>
      <c r="P88" s="12"/>
      <c r="Q88" s="12"/>
      <c r="R88" s="12"/>
      <c r="S88" s="53"/>
      <c r="T88" s="50"/>
      <c r="U88" s="50"/>
      <c r="V88" s="50"/>
      <c r="W88" s="51"/>
      <c r="X88" s="46"/>
      <c r="Y88" s="46"/>
      <c r="Z88" s="51"/>
      <c r="AA88" s="46"/>
      <c r="AB88" s="33"/>
      <c r="AC88" s="33"/>
      <c r="AD88" s="33"/>
      <c r="AE88" s="33"/>
      <c r="AF88" s="33"/>
      <c r="AG88" s="33"/>
      <c r="AH88" s="33"/>
      <c r="AI88" s="33"/>
      <c r="AJ88" s="33"/>
      <c r="AK88" s="33"/>
      <c r="AL88" s="33"/>
      <c r="AM88" s="33"/>
      <c r="AN88" s="33" t="s">
        <v>620</v>
      </c>
      <c r="AO88" s="33"/>
      <c r="AP88" s="11"/>
      <c r="AQ88" s="48"/>
    </row>
    <row r="89" spans="1:43" ht="69" x14ac:dyDescent="0.2">
      <c r="A89" s="24" t="s">
        <v>54</v>
      </c>
      <c r="B89" s="25" t="s">
        <v>55</v>
      </c>
      <c r="C89" s="26" t="s">
        <v>56</v>
      </c>
      <c r="D89" s="12">
        <v>19</v>
      </c>
      <c r="E89" s="12" t="s">
        <v>60</v>
      </c>
      <c r="F89" s="11">
        <v>1905</v>
      </c>
      <c r="G89" s="26" t="s">
        <v>61</v>
      </c>
      <c r="H89" s="12">
        <v>1905050</v>
      </c>
      <c r="I89" s="44" t="s">
        <v>617</v>
      </c>
      <c r="J89" s="50" t="s">
        <v>356</v>
      </c>
      <c r="K89" s="33" t="s">
        <v>357</v>
      </c>
      <c r="L89" s="27">
        <v>222</v>
      </c>
      <c r="M89" s="12">
        <v>1905050</v>
      </c>
      <c r="N89" s="12" t="s">
        <v>49</v>
      </c>
      <c r="O89" s="15" t="s">
        <v>112</v>
      </c>
      <c r="P89" s="12">
        <v>190505002</v>
      </c>
      <c r="Q89" s="12" t="s">
        <v>248</v>
      </c>
      <c r="R89" s="12">
        <v>64</v>
      </c>
      <c r="S89" s="53">
        <v>23</v>
      </c>
      <c r="T89" s="50" t="s">
        <v>388</v>
      </c>
      <c r="U89" s="50" t="s">
        <v>720</v>
      </c>
      <c r="V89" s="50" t="s">
        <v>403</v>
      </c>
      <c r="W89" s="192">
        <v>6250000</v>
      </c>
      <c r="X89" s="46"/>
      <c r="Y89" s="46"/>
      <c r="Z89" s="192">
        <v>6250000</v>
      </c>
      <c r="AA89" s="46"/>
      <c r="AB89" s="33" t="s">
        <v>731</v>
      </c>
      <c r="AC89" s="33" t="s">
        <v>732</v>
      </c>
      <c r="AD89" s="33"/>
      <c r="AE89" s="33"/>
      <c r="AF89" s="33" t="s">
        <v>38</v>
      </c>
      <c r="AG89" s="33" t="s">
        <v>38</v>
      </c>
      <c r="AH89" s="33" t="s">
        <v>38</v>
      </c>
      <c r="AI89" s="33" t="s">
        <v>38</v>
      </c>
      <c r="AJ89" s="33" t="s">
        <v>38</v>
      </c>
      <c r="AK89" s="33" t="s">
        <v>38</v>
      </c>
      <c r="AL89" s="33" t="s">
        <v>38</v>
      </c>
      <c r="AM89" s="33" t="s">
        <v>38</v>
      </c>
      <c r="AN89" s="33" t="s">
        <v>38</v>
      </c>
      <c r="AO89" s="33"/>
      <c r="AP89" s="11" t="s">
        <v>312</v>
      </c>
      <c r="AQ89" s="48" t="s">
        <v>317</v>
      </c>
    </row>
    <row r="90" spans="1:43" ht="69" x14ac:dyDescent="0.2">
      <c r="A90" s="24" t="s">
        <v>54</v>
      </c>
      <c r="B90" s="25" t="s">
        <v>55</v>
      </c>
      <c r="C90" s="26" t="s">
        <v>56</v>
      </c>
      <c r="D90" s="12">
        <v>19</v>
      </c>
      <c r="E90" s="12" t="s">
        <v>60</v>
      </c>
      <c r="F90" s="11">
        <v>1905</v>
      </c>
      <c r="G90" s="26" t="s">
        <v>61</v>
      </c>
      <c r="H90" s="12">
        <v>1905050</v>
      </c>
      <c r="I90" s="44" t="s">
        <v>617</v>
      </c>
      <c r="J90" s="50" t="s">
        <v>356</v>
      </c>
      <c r="K90" s="33" t="s">
        <v>357</v>
      </c>
      <c r="L90" s="27">
        <v>222</v>
      </c>
      <c r="M90" s="12">
        <v>1905050</v>
      </c>
      <c r="N90" s="12" t="s">
        <v>49</v>
      </c>
      <c r="O90" s="15" t="s">
        <v>112</v>
      </c>
      <c r="P90" s="12">
        <v>190505002</v>
      </c>
      <c r="Q90" s="12" t="s">
        <v>248</v>
      </c>
      <c r="R90" s="12">
        <v>64</v>
      </c>
      <c r="S90" s="53">
        <v>23</v>
      </c>
      <c r="T90" s="50" t="s">
        <v>388</v>
      </c>
      <c r="U90" s="50" t="s">
        <v>713</v>
      </c>
      <c r="V90" s="50" t="s">
        <v>403</v>
      </c>
      <c r="W90" s="192">
        <v>19500000</v>
      </c>
      <c r="X90" s="46"/>
      <c r="Y90" s="46"/>
      <c r="Z90" s="192">
        <v>19500000</v>
      </c>
      <c r="AA90" s="46"/>
      <c r="AB90" s="33" t="s">
        <v>407</v>
      </c>
      <c r="AC90" s="33" t="s">
        <v>733</v>
      </c>
      <c r="AD90" s="33"/>
      <c r="AE90" s="33" t="s">
        <v>38</v>
      </c>
      <c r="AF90" s="33" t="s">
        <v>38</v>
      </c>
      <c r="AG90" s="33" t="s">
        <v>38</v>
      </c>
      <c r="AH90" s="33" t="s">
        <v>38</v>
      </c>
      <c r="AI90" s="33" t="s">
        <v>38</v>
      </c>
      <c r="AJ90" s="33" t="s">
        <v>38</v>
      </c>
      <c r="AK90" s="33" t="s">
        <v>38</v>
      </c>
      <c r="AL90" s="33" t="s">
        <v>38</v>
      </c>
      <c r="AM90" s="33" t="s">
        <v>38</v>
      </c>
      <c r="AN90" s="33"/>
      <c r="AO90" s="33"/>
      <c r="AP90" s="11" t="s">
        <v>312</v>
      </c>
      <c r="AQ90" s="48" t="s">
        <v>317</v>
      </c>
    </row>
    <row r="91" spans="1:43" ht="30" hidden="1" x14ac:dyDescent="0.2">
      <c r="A91" s="24"/>
      <c r="B91" s="25"/>
      <c r="C91" s="26"/>
      <c r="D91" s="12"/>
      <c r="E91" s="12"/>
      <c r="F91" s="11"/>
      <c r="G91" s="26"/>
      <c r="H91" s="12"/>
      <c r="I91" s="44"/>
      <c r="J91" s="50"/>
      <c r="K91" s="33"/>
      <c r="L91" s="27">
        <v>222</v>
      </c>
      <c r="M91" s="12"/>
      <c r="N91" s="12"/>
      <c r="O91" s="15" t="s">
        <v>699</v>
      </c>
      <c r="P91" s="12"/>
      <c r="Q91" s="12"/>
      <c r="R91" s="12"/>
      <c r="S91" s="53"/>
      <c r="T91" s="50"/>
      <c r="U91" s="50"/>
      <c r="V91" s="50"/>
      <c r="W91" s="51"/>
      <c r="X91" s="46"/>
      <c r="Y91" s="46"/>
      <c r="Z91" s="51"/>
      <c r="AA91" s="46"/>
      <c r="AB91" s="33"/>
      <c r="AC91" s="33"/>
      <c r="AD91" s="33"/>
      <c r="AE91" s="33"/>
      <c r="AF91" s="33"/>
      <c r="AG91" s="33"/>
      <c r="AH91" s="33"/>
      <c r="AI91" s="33"/>
      <c r="AJ91" s="33"/>
      <c r="AK91" s="33"/>
      <c r="AL91" s="33"/>
      <c r="AM91" s="33"/>
      <c r="AN91" s="33" t="s">
        <v>620</v>
      </c>
      <c r="AO91" s="33"/>
      <c r="AP91" s="11" t="s">
        <v>312</v>
      </c>
      <c r="AQ91" s="48" t="s">
        <v>317</v>
      </c>
    </row>
    <row r="92" spans="1:43" ht="103.5" x14ac:dyDescent="0.2">
      <c r="A92" s="24" t="s">
        <v>54</v>
      </c>
      <c r="B92" s="25" t="s">
        <v>55</v>
      </c>
      <c r="C92" s="26" t="s">
        <v>56</v>
      </c>
      <c r="D92" s="12">
        <v>19</v>
      </c>
      <c r="E92" s="12" t="s">
        <v>60</v>
      </c>
      <c r="F92" s="11">
        <v>1905</v>
      </c>
      <c r="G92" s="26" t="s">
        <v>61</v>
      </c>
      <c r="H92" s="12">
        <v>1905050</v>
      </c>
      <c r="I92" s="44" t="s">
        <v>617</v>
      </c>
      <c r="J92" s="50" t="s">
        <v>356</v>
      </c>
      <c r="K92" s="33" t="s">
        <v>357</v>
      </c>
      <c r="L92" s="27">
        <v>223</v>
      </c>
      <c r="M92" s="12">
        <v>1905050</v>
      </c>
      <c r="N92" s="12" t="s">
        <v>49</v>
      </c>
      <c r="O92" s="15" t="s">
        <v>113</v>
      </c>
      <c r="P92" s="12">
        <v>190505000</v>
      </c>
      <c r="Q92" s="12" t="s">
        <v>261</v>
      </c>
      <c r="R92" s="12">
        <v>10</v>
      </c>
      <c r="S92" s="53">
        <v>23</v>
      </c>
      <c r="T92" s="50" t="s">
        <v>388</v>
      </c>
      <c r="U92" s="50" t="s">
        <v>402</v>
      </c>
      <c r="V92" s="50" t="s">
        <v>403</v>
      </c>
      <c r="W92" s="192">
        <v>58341000</v>
      </c>
      <c r="X92" s="46"/>
      <c r="Y92" s="46"/>
      <c r="Z92" s="192">
        <v>58341000</v>
      </c>
      <c r="AA92" s="46"/>
      <c r="AB92" s="33" t="s">
        <v>734</v>
      </c>
      <c r="AC92" s="33" t="s">
        <v>723</v>
      </c>
      <c r="AD92" s="33"/>
      <c r="AE92" s="33"/>
      <c r="AF92" s="33" t="s">
        <v>38</v>
      </c>
      <c r="AG92" s="33" t="s">
        <v>38</v>
      </c>
      <c r="AH92" s="33" t="s">
        <v>38</v>
      </c>
      <c r="AI92" s="33" t="s">
        <v>38</v>
      </c>
      <c r="AJ92" s="33" t="s">
        <v>38</v>
      </c>
      <c r="AK92" s="33" t="s">
        <v>38</v>
      </c>
      <c r="AL92" s="33" t="s">
        <v>38</v>
      </c>
      <c r="AM92" s="33" t="s">
        <v>38</v>
      </c>
      <c r="AN92" s="33"/>
      <c r="AO92" s="33"/>
      <c r="AP92" s="11" t="s">
        <v>312</v>
      </c>
      <c r="AQ92" s="48" t="s">
        <v>317</v>
      </c>
    </row>
    <row r="93" spans="1:43" ht="103.5" x14ac:dyDescent="0.2">
      <c r="A93" s="24" t="s">
        <v>54</v>
      </c>
      <c r="B93" s="25" t="s">
        <v>55</v>
      </c>
      <c r="C93" s="26" t="s">
        <v>56</v>
      </c>
      <c r="D93" s="12">
        <v>19</v>
      </c>
      <c r="E93" s="12" t="s">
        <v>60</v>
      </c>
      <c r="F93" s="11">
        <v>1905</v>
      </c>
      <c r="G93" s="26" t="s">
        <v>61</v>
      </c>
      <c r="H93" s="12">
        <v>1905050</v>
      </c>
      <c r="I93" s="44" t="s">
        <v>617</v>
      </c>
      <c r="J93" s="50" t="s">
        <v>356</v>
      </c>
      <c r="K93" s="33" t="s">
        <v>357</v>
      </c>
      <c r="L93" s="27">
        <v>223</v>
      </c>
      <c r="M93" s="12">
        <v>1905050</v>
      </c>
      <c r="N93" s="12" t="s">
        <v>49</v>
      </c>
      <c r="O93" s="15" t="s">
        <v>113</v>
      </c>
      <c r="P93" s="12">
        <v>190505000</v>
      </c>
      <c r="Q93" s="12" t="s">
        <v>261</v>
      </c>
      <c r="R93" s="12">
        <v>10</v>
      </c>
      <c r="S93" s="53">
        <v>23</v>
      </c>
      <c r="T93" s="50" t="s">
        <v>388</v>
      </c>
      <c r="U93" s="50" t="s">
        <v>713</v>
      </c>
      <c r="V93" s="50" t="s">
        <v>403</v>
      </c>
      <c r="W93" s="192">
        <v>3000000</v>
      </c>
      <c r="X93" s="46"/>
      <c r="Y93" s="46"/>
      <c r="Z93" s="192">
        <v>3000000</v>
      </c>
      <c r="AA93" s="46"/>
      <c r="AB93" s="33" t="s">
        <v>734</v>
      </c>
      <c r="AC93" s="33" t="s">
        <v>735</v>
      </c>
      <c r="AD93" s="33" t="s">
        <v>38</v>
      </c>
      <c r="AE93" s="33" t="s">
        <v>38</v>
      </c>
      <c r="AF93" s="33" t="s">
        <v>38</v>
      </c>
      <c r="AG93" s="33" t="s">
        <v>38</v>
      </c>
      <c r="AH93" s="33" t="s">
        <v>38</v>
      </c>
      <c r="AI93" s="33" t="s">
        <v>38</v>
      </c>
      <c r="AJ93" s="33" t="s">
        <v>38</v>
      </c>
      <c r="AK93" s="33" t="s">
        <v>38</v>
      </c>
      <c r="AL93" s="33" t="s">
        <v>38</v>
      </c>
      <c r="AM93" s="33" t="s">
        <v>38</v>
      </c>
      <c r="AN93" s="33"/>
      <c r="AO93" s="33"/>
      <c r="AP93" s="11" t="s">
        <v>312</v>
      </c>
      <c r="AQ93" s="48" t="s">
        <v>317</v>
      </c>
    </row>
    <row r="94" spans="1:43" ht="30" hidden="1" x14ac:dyDescent="0.2">
      <c r="A94" s="24"/>
      <c r="B94" s="25"/>
      <c r="C94" s="26"/>
      <c r="D94" s="12"/>
      <c r="E94" s="12"/>
      <c r="F94" s="11"/>
      <c r="G94" s="26"/>
      <c r="H94" s="12"/>
      <c r="I94" s="44"/>
      <c r="J94" s="50"/>
      <c r="K94" s="33"/>
      <c r="L94" s="27">
        <v>223</v>
      </c>
      <c r="M94" s="12"/>
      <c r="N94" s="12"/>
      <c r="O94" s="15" t="s">
        <v>699</v>
      </c>
      <c r="P94" s="12"/>
      <c r="Q94" s="12"/>
      <c r="R94" s="12"/>
      <c r="S94" s="53"/>
      <c r="T94" s="50"/>
      <c r="U94" s="50"/>
      <c r="V94" s="50"/>
      <c r="W94" s="51"/>
      <c r="X94" s="46"/>
      <c r="Y94" s="46"/>
      <c r="Z94" s="51"/>
      <c r="AA94" s="46"/>
      <c r="AB94" s="33"/>
      <c r="AC94" s="33"/>
      <c r="AD94" s="33"/>
      <c r="AE94" s="33"/>
      <c r="AF94" s="33"/>
      <c r="AG94" s="33"/>
      <c r="AH94" s="33"/>
      <c r="AI94" s="33"/>
      <c r="AJ94" s="33"/>
      <c r="AK94" s="33"/>
      <c r="AL94" s="33"/>
      <c r="AM94" s="33" t="s">
        <v>620</v>
      </c>
      <c r="AN94" s="33"/>
      <c r="AO94" s="33"/>
      <c r="AP94" s="11" t="s">
        <v>312</v>
      </c>
      <c r="AQ94" s="48" t="s">
        <v>317</v>
      </c>
    </row>
    <row r="95" spans="1:43" ht="60" x14ac:dyDescent="0.2">
      <c r="A95" s="24" t="s">
        <v>54</v>
      </c>
      <c r="B95" s="25" t="s">
        <v>55</v>
      </c>
      <c r="C95" s="26" t="s">
        <v>56</v>
      </c>
      <c r="D95" s="12">
        <v>19</v>
      </c>
      <c r="E95" s="12" t="s">
        <v>60</v>
      </c>
      <c r="F95" s="11">
        <v>1905</v>
      </c>
      <c r="G95" s="26" t="s">
        <v>61</v>
      </c>
      <c r="H95" s="12">
        <v>1905053</v>
      </c>
      <c r="I95" s="44" t="s">
        <v>617</v>
      </c>
      <c r="J95" s="50" t="s">
        <v>356</v>
      </c>
      <c r="K95" s="33" t="s">
        <v>357</v>
      </c>
      <c r="L95" s="27">
        <v>224</v>
      </c>
      <c r="M95" s="12">
        <v>1905053</v>
      </c>
      <c r="N95" s="12" t="s">
        <v>110</v>
      </c>
      <c r="O95" s="15" t="s">
        <v>114</v>
      </c>
      <c r="P95" s="12">
        <v>190505300</v>
      </c>
      <c r="Q95" s="12" t="s">
        <v>252</v>
      </c>
      <c r="R95" s="12">
        <v>1</v>
      </c>
      <c r="S95" s="53">
        <v>23</v>
      </c>
      <c r="T95" s="50" t="s">
        <v>388</v>
      </c>
      <c r="U95" s="50" t="s">
        <v>713</v>
      </c>
      <c r="V95" s="50" t="s">
        <v>403</v>
      </c>
      <c r="W95" s="192">
        <v>19500000</v>
      </c>
      <c r="X95" s="46"/>
      <c r="Y95" s="46"/>
      <c r="Z95" s="192">
        <v>19500000</v>
      </c>
      <c r="AA95" s="46"/>
      <c r="AB95" s="33" t="s">
        <v>736</v>
      </c>
      <c r="AC95" s="33" t="s">
        <v>733</v>
      </c>
      <c r="AD95" s="33"/>
      <c r="AE95" s="33" t="s">
        <v>38</v>
      </c>
      <c r="AF95" s="33" t="s">
        <v>38</v>
      </c>
      <c r="AG95" s="33" t="s">
        <v>38</v>
      </c>
      <c r="AH95" s="33" t="s">
        <v>38</v>
      </c>
      <c r="AI95" s="33" t="s">
        <v>38</v>
      </c>
      <c r="AJ95" s="33" t="s">
        <v>38</v>
      </c>
      <c r="AK95" s="33" t="s">
        <v>38</v>
      </c>
      <c r="AL95" s="33" t="s">
        <v>38</v>
      </c>
      <c r="AM95" s="33" t="s">
        <v>38</v>
      </c>
      <c r="AN95" s="33" t="s">
        <v>38</v>
      </c>
      <c r="AO95" s="33"/>
      <c r="AP95" s="11" t="s">
        <v>312</v>
      </c>
      <c r="AQ95" s="48" t="s">
        <v>317</v>
      </c>
    </row>
    <row r="96" spans="1:43" ht="60" x14ac:dyDescent="0.2">
      <c r="A96" s="24" t="s">
        <v>54</v>
      </c>
      <c r="B96" s="25" t="s">
        <v>55</v>
      </c>
      <c r="C96" s="26" t="s">
        <v>56</v>
      </c>
      <c r="D96" s="12">
        <v>19</v>
      </c>
      <c r="E96" s="12" t="s">
        <v>60</v>
      </c>
      <c r="F96" s="11">
        <v>1905</v>
      </c>
      <c r="G96" s="26" t="s">
        <v>61</v>
      </c>
      <c r="H96" s="12">
        <v>1905053</v>
      </c>
      <c r="I96" s="44" t="s">
        <v>617</v>
      </c>
      <c r="J96" s="57">
        <v>202400000005467</v>
      </c>
      <c r="K96" s="33" t="s">
        <v>357</v>
      </c>
      <c r="L96" s="27">
        <v>224</v>
      </c>
      <c r="M96" s="12">
        <v>1905053</v>
      </c>
      <c r="N96" s="12" t="s">
        <v>110</v>
      </c>
      <c r="O96" s="15" t="s">
        <v>114</v>
      </c>
      <c r="P96" s="12">
        <v>190505300</v>
      </c>
      <c r="Q96" s="12" t="s">
        <v>252</v>
      </c>
      <c r="R96" s="12">
        <v>1</v>
      </c>
      <c r="S96" s="53">
        <v>23</v>
      </c>
      <c r="T96" s="50" t="s">
        <v>388</v>
      </c>
      <c r="U96" s="50" t="s">
        <v>720</v>
      </c>
      <c r="V96" s="50" t="s">
        <v>403</v>
      </c>
      <c r="W96" s="192">
        <v>6250000</v>
      </c>
      <c r="X96" s="46"/>
      <c r="Y96" s="46"/>
      <c r="Z96" s="192">
        <v>6250000</v>
      </c>
      <c r="AA96" s="46"/>
      <c r="AB96" s="33" t="s">
        <v>736</v>
      </c>
      <c r="AC96" s="33" t="s">
        <v>732</v>
      </c>
      <c r="AD96" s="33"/>
      <c r="AE96" s="33" t="s">
        <v>38</v>
      </c>
      <c r="AF96" s="33" t="s">
        <v>38</v>
      </c>
      <c r="AG96" s="33" t="s">
        <v>38</v>
      </c>
      <c r="AH96" s="33" t="s">
        <v>38</v>
      </c>
      <c r="AI96" s="33" t="s">
        <v>38</v>
      </c>
      <c r="AJ96" s="33" t="s">
        <v>38</v>
      </c>
      <c r="AK96" s="33" t="s">
        <v>38</v>
      </c>
      <c r="AL96" s="33" t="s">
        <v>38</v>
      </c>
      <c r="AM96" s="33" t="s">
        <v>38</v>
      </c>
      <c r="AN96" s="33" t="s">
        <v>38</v>
      </c>
      <c r="AO96" s="33"/>
      <c r="AP96" s="11" t="s">
        <v>312</v>
      </c>
      <c r="AQ96" s="48" t="s">
        <v>317</v>
      </c>
    </row>
    <row r="97" spans="1:43" ht="30" hidden="1" x14ac:dyDescent="0.2">
      <c r="A97" s="24"/>
      <c r="B97" s="25"/>
      <c r="C97" s="26"/>
      <c r="D97" s="12"/>
      <c r="E97" s="12"/>
      <c r="F97" s="11"/>
      <c r="G97" s="26"/>
      <c r="H97" s="12"/>
      <c r="I97" s="44"/>
      <c r="J97" s="50"/>
      <c r="K97" s="33"/>
      <c r="L97" s="27">
        <v>224</v>
      </c>
      <c r="M97" s="12"/>
      <c r="N97" s="12"/>
      <c r="O97" s="15" t="s">
        <v>699</v>
      </c>
      <c r="P97" s="12"/>
      <c r="Q97" s="12"/>
      <c r="R97" s="12"/>
      <c r="S97" s="53"/>
      <c r="T97" s="50"/>
      <c r="U97" s="50"/>
      <c r="V97" s="50"/>
      <c r="W97" s="51"/>
      <c r="X97" s="46"/>
      <c r="Y97" s="46"/>
      <c r="Z97" s="54"/>
      <c r="AA97" s="46"/>
      <c r="AB97" s="33"/>
      <c r="AC97" s="33"/>
      <c r="AD97" s="33"/>
      <c r="AE97" s="33"/>
      <c r="AF97" s="33"/>
      <c r="AG97" s="33"/>
      <c r="AH97" s="33"/>
      <c r="AI97" s="33"/>
      <c r="AJ97" s="33"/>
      <c r="AK97" s="33"/>
      <c r="AL97" s="33"/>
      <c r="AM97" s="33"/>
      <c r="AN97" s="33" t="s">
        <v>620</v>
      </c>
      <c r="AO97" s="33"/>
      <c r="AP97" s="11" t="s">
        <v>312</v>
      </c>
      <c r="AQ97" s="48" t="s">
        <v>317</v>
      </c>
    </row>
    <row r="98" spans="1:43" ht="69" x14ac:dyDescent="0.2">
      <c r="A98" s="24" t="s">
        <v>54</v>
      </c>
      <c r="B98" s="25" t="s">
        <v>55</v>
      </c>
      <c r="C98" s="26" t="s">
        <v>56</v>
      </c>
      <c r="D98" s="12">
        <v>19</v>
      </c>
      <c r="E98" s="12" t="s">
        <v>60</v>
      </c>
      <c r="F98" s="11">
        <v>1905</v>
      </c>
      <c r="G98" s="26" t="s">
        <v>61</v>
      </c>
      <c r="H98" s="12">
        <v>1905050</v>
      </c>
      <c r="I98" s="44" t="s">
        <v>617</v>
      </c>
      <c r="J98" s="57">
        <v>202400000005162</v>
      </c>
      <c r="K98" s="33" t="s">
        <v>357</v>
      </c>
      <c r="L98" s="27">
        <v>225</v>
      </c>
      <c r="M98" s="12">
        <v>1905050</v>
      </c>
      <c r="N98" s="12" t="s">
        <v>49</v>
      </c>
      <c r="O98" s="15" t="s">
        <v>115</v>
      </c>
      <c r="P98" s="12">
        <v>190505000</v>
      </c>
      <c r="Q98" s="12" t="s">
        <v>261</v>
      </c>
      <c r="R98" s="12">
        <v>20</v>
      </c>
      <c r="S98" s="53">
        <v>23</v>
      </c>
      <c r="T98" s="50" t="s">
        <v>388</v>
      </c>
      <c r="U98" s="50" t="s">
        <v>737</v>
      </c>
      <c r="V98" s="50" t="s">
        <v>403</v>
      </c>
      <c r="W98" s="192">
        <v>33341000</v>
      </c>
      <c r="X98" s="46"/>
      <c r="Y98" s="46"/>
      <c r="Z98" s="192">
        <v>33341000</v>
      </c>
      <c r="AA98" s="46"/>
      <c r="AB98" s="33" t="s">
        <v>738</v>
      </c>
      <c r="AC98" s="33" t="s">
        <v>739</v>
      </c>
      <c r="AD98" s="33"/>
      <c r="AE98" s="33" t="s">
        <v>38</v>
      </c>
      <c r="AF98" s="33" t="s">
        <v>38</v>
      </c>
      <c r="AG98" s="33" t="s">
        <v>38</v>
      </c>
      <c r="AH98" s="33" t="s">
        <v>38</v>
      </c>
      <c r="AI98" s="33" t="s">
        <v>38</v>
      </c>
      <c r="AJ98" s="33" t="s">
        <v>38</v>
      </c>
      <c r="AK98" s="33" t="s">
        <v>38</v>
      </c>
      <c r="AL98" s="33" t="s">
        <v>38</v>
      </c>
      <c r="AM98" s="33" t="s">
        <v>38</v>
      </c>
      <c r="AN98" s="33" t="s">
        <v>38</v>
      </c>
      <c r="AO98" s="33"/>
      <c r="AP98" s="11" t="s">
        <v>312</v>
      </c>
      <c r="AQ98" s="48" t="s">
        <v>317</v>
      </c>
    </row>
    <row r="99" spans="1:43" ht="69" x14ac:dyDescent="0.2">
      <c r="A99" s="24" t="s">
        <v>54</v>
      </c>
      <c r="B99" s="25" t="s">
        <v>55</v>
      </c>
      <c r="C99" s="26" t="s">
        <v>56</v>
      </c>
      <c r="D99" s="12">
        <v>19</v>
      </c>
      <c r="E99" s="12" t="s">
        <v>60</v>
      </c>
      <c r="F99" s="11">
        <v>1905</v>
      </c>
      <c r="G99" s="26" t="s">
        <v>61</v>
      </c>
      <c r="H99" s="12">
        <v>1905050</v>
      </c>
      <c r="I99" s="44" t="s">
        <v>617</v>
      </c>
      <c r="J99" s="57">
        <v>202400000005162</v>
      </c>
      <c r="K99" s="33" t="s">
        <v>357</v>
      </c>
      <c r="L99" s="27">
        <v>225</v>
      </c>
      <c r="M99" s="12">
        <v>1905050</v>
      </c>
      <c r="N99" s="12" t="s">
        <v>49</v>
      </c>
      <c r="O99" s="15" t="s">
        <v>115</v>
      </c>
      <c r="P99" s="12">
        <v>190505000</v>
      </c>
      <c r="Q99" s="12" t="s">
        <v>261</v>
      </c>
      <c r="R99" s="12">
        <v>20</v>
      </c>
      <c r="S99" s="53">
        <v>23</v>
      </c>
      <c r="T99" s="50" t="s">
        <v>388</v>
      </c>
      <c r="U99" s="50" t="s">
        <v>740</v>
      </c>
      <c r="V99" s="50" t="s">
        <v>403</v>
      </c>
      <c r="W99" s="192">
        <v>20000000</v>
      </c>
      <c r="X99" s="46"/>
      <c r="Y99" s="46"/>
      <c r="Z99" s="192">
        <v>20000000</v>
      </c>
      <c r="AA99" s="46"/>
      <c r="AB99" s="33" t="s">
        <v>738</v>
      </c>
      <c r="AC99" s="33" t="s">
        <v>741</v>
      </c>
      <c r="AD99" s="33"/>
      <c r="AE99" s="33"/>
      <c r="AF99" s="33" t="s">
        <v>38</v>
      </c>
      <c r="AG99" s="33" t="s">
        <v>38</v>
      </c>
      <c r="AH99" s="33" t="s">
        <v>38</v>
      </c>
      <c r="AI99" s="33" t="s">
        <v>38</v>
      </c>
      <c r="AJ99" s="33" t="s">
        <v>38</v>
      </c>
      <c r="AK99" s="33" t="s">
        <v>38</v>
      </c>
      <c r="AL99" s="33" t="s">
        <v>38</v>
      </c>
      <c r="AM99" s="33" t="s">
        <v>38</v>
      </c>
      <c r="AN99" s="33"/>
      <c r="AO99" s="33"/>
      <c r="AP99" s="11" t="s">
        <v>312</v>
      </c>
      <c r="AQ99" s="48" t="s">
        <v>317</v>
      </c>
    </row>
    <row r="100" spans="1:43" ht="30" hidden="1" x14ac:dyDescent="0.2">
      <c r="A100" s="24"/>
      <c r="B100" s="25"/>
      <c r="C100" s="26"/>
      <c r="D100" s="12"/>
      <c r="E100" s="12"/>
      <c r="F100" s="11"/>
      <c r="G100" s="26"/>
      <c r="H100" s="12"/>
      <c r="I100" s="44"/>
      <c r="J100" s="57"/>
      <c r="K100" s="33"/>
      <c r="L100" s="27">
        <v>225</v>
      </c>
      <c r="M100" s="12"/>
      <c r="N100" s="12"/>
      <c r="O100" s="15" t="s">
        <v>699</v>
      </c>
      <c r="P100" s="12"/>
      <c r="Q100" s="12"/>
      <c r="R100" s="12"/>
      <c r="S100" s="53"/>
      <c r="T100" s="50"/>
      <c r="U100" s="50"/>
      <c r="V100" s="50"/>
      <c r="W100" s="51"/>
      <c r="X100" s="46"/>
      <c r="Y100" s="46"/>
      <c r="Z100" s="54"/>
      <c r="AA100" s="46"/>
      <c r="AB100" s="33"/>
      <c r="AC100" s="33"/>
      <c r="AD100" s="33"/>
      <c r="AE100" s="33"/>
      <c r="AF100" s="33"/>
      <c r="AG100" s="33"/>
      <c r="AH100" s="33"/>
      <c r="AI100" s="33"/>
      <c r="AJ100" s="33"/>
      <c r="AK100" s="33"/>
      <c r="AL100" s="33"/>
      <c r="AM100" s="33"/>
      <c r="AN100" s="33" t="s">
        <v>620</v>
      </c>
      <c r="AO100" s="33"/>
      <c r="AP100" s="11" t="s">
        <v>312</v>
      </c>
      <c r="AQ100" s="48" t="s">
        <v>317</v>
      </c>
    </row>
    <row r="101" spans="1:43" ht="69" x14ac:dyDescent="0.2">
      <c r="A101" s="24" t="s">
        <v>54</v>
      </c>
      <c r="B101" s="25" t="s">
        <v>55</v>
      </c>
      <c r="C101" s="26" t="s">
        <v>56</v>
      </c>
      <c r="D101" s="12">
        <v>19</v>
      </c>
      <c r="E101" s="12" t="s">
        <v>60</v>
      </c>
      <c r="F101" s="11">
        <v>1905</v>
      </c>
      <c r="G101" s="26" t="s">
        <v>61</v>
      </c>
      <c r="H101" s="12">
        <v>1905053</v>
      </c>
      <c r="I101" s="44" t="s">
        <v>617</v>
      </c>
      <c r="J101" s="57">
        <v>202400000005162</v>
      </c>
      <c r="K101" s="33" t="s">
        <v>357</v>
      </c>
      <c r="L101" s="27">
        <v>226</v>
      </c>
      <c r="M101" s="12">
        <v>1905053</v>
      </c>
      <c r="N101" s="12" t="s">
        <v>110</v>
      </c>
      <c r="O101" s="15" t="s">
        <v>116</v>
      </c>
      <c r="P101" s="12">
        <v>190505300</v>
      </c>
      <c r="Q101" s="12" t="s">
        <v>252</v>
      </c>
      <c r="R101" s="12">
        <v>1</v>
      </c>
      <c r="S101" s="53">
        <v>23</v>
      </c>
      <c r="T101" s="50" t="s">
        <v>388</v>
      </c>
      <c r="U101" s="50" t="s">
        <v>742</v>
      </c>
      <c r="V101" s="50" t="s">
        <v>403</v>
      </c>
      <c r="W101" s="192">
        <v>16659000</v>
      </c>
      <c r="X101" s="46"/>
      <c r="Y101" s="46"/>
      <c r="Z101" s="192">
        <v>16659000</v>
      </c>
      <c r="AA101" s="46"/>
      <c r="AB101" s="33" t="s">
        <v>743</v>
      </c>
      <c r="AC101" s="33" t="s">
        <v>733</v>
      </c>
      <c r="AD101" s="33"/>
      <c r="AE101" s="33"/>
      <c r="AF101" s="33" t="s">
        <v>38</v>
      </c>
      <c r="AG101" s="33" t="s">
        <v>38</v>
      </c>
      <c r="AH101" s="33" t="s">
        <v>38</v>
      </c>
      <c r="AI101" s="33" t="s">
        <v>38</v>
      </c>
      <c r="AJ101" s="33" t="s">
        <v>38</v>
      </c>
      <c r="AK101" s="33" t="s">
        <v>38</v>
      </c>
      <c r="AL101" s="33" t="s">
        <v>38</v>
      </c>
      <c r="AM101" s="33" t="s">
        <v>38</v>
      </c>
      <c r="AN101" s="33" t="s">
        <v>38</v>
      </c>
      <c r="AO101" s="33"/>
      <c r="AP101" s="11" t="s">
        <v>312</v>
      </c>
      <c r="AQ101" s="48" t="s">
        <v>317</v>
      </c>
    </row>
    <row r="102" spans="1:43" ht="30" hidden="1" x14ac:dyDescent="0.2">
      <c r="A102" s="24"/>
      <c r="B102" s="25"/>
      <c r="C102" s="26"/>
      <c r="D102" s="12"/>
      <c r="E102" s="12"/>
      <c r="F102" s="11"/>
      <c r="G102" s="26"/>
      <c r="H102" s="12"/>
      <c r="I102" s="44"/>
      <c r="J102" s="50"/>
      <c r="K102" s="33"/>
      <c r="L102" s="27">
        <v>226</v>
      </c>
      <c r="M102" s="12"/>
      <c r="N102" s="12"/>
      <c r="O102" s="15" t="s">
        <v>699</v>
      </c>
      <c r="P102" s="12"/>
      <c r="Q102" s="12"/>
      <c r="R102" s="12"/>
      <c r="S102" s="53"/>
      <c r="T102" s="50"/>
      <c r="U102" s="50"/>
      <c r="V102" s="50"/>
      <c r="W102" s="51"/>
      <c r="X102" s="46"/>
      <c r="Y102" s="46"/>
      <c r="Z102" s="51"/>
      <c r="AA102" s="46"/>
      <c r="AB102" s="33"/>
      <c r="AC102" s="33"/>
      <c r="AD102" s="33"/>
      <c r="AE102" s="33"/>
      <c r="AF102" s="33"/>
      <c r="AG102" s="33"/>
      <c r="AH102" s="33"/>
      <c r="AI102" s="33"/>
      <c r="AJ102" s="33"/>
      <c r="AK102" s="33"/>
      <c r="AL102" s="33"/>
      <c r="AM102" s="33"/>
      <c r="AN102" s="33" t="s">
        <v>620</v>
      </c>
      <c r="AO102" s="33"/>
      <c r="AP102" s="11" t="s">
        <v>312</v>
      </c>
      <c r="AQ102" s="48" t="s">
        <v>317</v>
      </c>
    </row>
    <row r="103" spans="1:43" ht="120" x14ac:dyDescent="0.2">
      <c r="A103" s="24" t="s">
        <v>54</v>
      </c>
      <c r="B103" s="25" t="s">
        <v>55</v>
      </c>
      <c r="C103" s="26" t="s">
        <v>56</v>
      </c>
      <c r="D103" s="12">
        <v>19</v>
      </c>
      <c r="E103" s="12" t="s">
        <v>60</v>
      </c>
      <c r="F103" s="11">
        <v>1905</v>
      </c>
      <c r="G103" s="26" t="s">
        <v>61</v>
      </c>
      <c r="H103" s="13">
        <v>1905023</v>
      </c>
      <c r="I103" s="44" t="s">
        <v>617</v>
      </c>
      <c r="J103" s="50" t="s">
        <v>354</v>
      </c>
      <c r="K103" s="33" t="s">
        <v>355</v>
      </c>
      <c r="L103" s="27">
        <v>227</v>
      </c>
      <c r="M103" s="13">
        <v>1903023</v>
      </c>
      <c r="N103" s="13" t="s">
        <v>117</v>
      </c>
      <c r="O103" s="15" t="s">
        <v>118</v>
      </c>
      <c r="P103" s="13">
        <v>190302300</v>
      </c>
      <c r="Q103" s="13" t="s">
        <v>262</v>
      </c>
      <c r="R103" s="12">
        <v>64</v>
      </c>
      <c r="S103" s="120">
        <v>23</v>
      </c>
      <c r="T103" s="88" t="s">
        <v>388</v>
      </c>
      <c r="U103" s="88" t="s">
        <v>744</v>
      </c>
      <c r="V103" s="50" t="s">
        <v>403</v>
      </c>
      <c r="W103" s="201">
        <v>12000000</v>
      </c>
      <c r="X103" s="100"/>
      <c r="Y103" s="100"/>
      <c r="Z103" s="201">
        <v>12000000</v>
      </c>
      <c r="AA103" s="100"/>
      <c r="AB103" s="90" t="s">
        <v>1019</v>
      </c>
      <c r="AC103" s="90" t="s">
        <v>1020</v>
      </c>
      <c r="AD103" s="90"/>
      <c r="AE103" s="90"/>
      <c r="AF103" s="90"/>
      <c r="AG103" s="90" t="s">
        <v>38</v>
      </c>
      <c r="AH103" s="90"/>
      <c r="AI103" s="90" t="s">
        <v>38</v>
      </c>
      <c r="AJ103" s="90" t="s">
        <v>38</v>
      </c>
      <c r="AK103" s="90" t="s">
        <v>38</v>
      </c>
      <c r="AL103" s="90"/>
      <c r="AM103" s="90" t="s">
        <v>38</v>
      </c>
      <c r="AN103" s="90"/>
      <c r="AO103" s="90"/>
      <c r="AP103" s="11" t="s">
        <v>312</v>
      </c>
      <c r="AQ103" s="48" t="s">
        <v>318</v>
      </c>
    </row>
    <row r="104" spans="1:43" ht="120" x14ac:dyDescent="0.2">
      <c r="A104" s="24" t="s">
        <v>54</v>
      </c>
      <c r="B104" s="25" t="s">
        <v>55</v>
      </c>
      <c r="C104" s="26" t="s">
        <v>56</v>
      </c>
      <c r="D104" s="12">
        <v>19</v>
      </c>
      <c r="E104" s="12" t="s">
        <v>60</v>
      </c>
      <c r="F104" s="11">
        <v>1905</v>
      </c>
      <c r="G104" s="26" t="s">
        <v>61</v>
      </c>
      <c r="H104" s="13">
        <v>1905023</v>
      </c>
      <c r="I104" s="44" t="s">
        <v>617</v>
      </c>
      <c r="J104" s="50" t="s">
        <v>354</v>
      </c>
      <c r="K104" s="33" t="s">
        <v>355</v>
      </c>
      <c r="L104" s="27">
        <v>227</v>
      </c>
      <c r="M104" s="13">
        <v>1903023</v>
      </c>
      <c r="N104" s="13" t="s">
        <v>117</v>
      </c>
      <c r="O104" s="15" t="s">
        <v>118</v>
      </c>
      <c r="P104" s="13">
        <v>190302300</v>
      </c>
      <c r="Q104" s="13" t="s">
        <v>262</v>
      </c>
      <c r="R104" s="12">
        <v>64</v>
      </c>
      <c r="S104" s="120">
        <v>23</v>
      </c>
      <c r="T104" s="88" t="s">
        <v>388</v>
      </c>
      <c r="U104" s="88" t="s">
        <v>745</v>
      </c>
      <c r="V104" s="50" t="s">
        <v>403</v>
      </c>
      <c r="W104" s="201">
        <v>12000000</v>
      </c>
      <c r="X104" s="100"/>
      <c r="Y104" s="100"/>
      <c r="Z104" s="201">
        <v>12000000</v>
      </c>
      <c r="AA104" s="100"/>
      <c r="AB104" s="90" t="s">
        <v>1021</v>
      </c>
      <c r="AC104" s="90" t="s">
        <v>1020</v>
      </c>
      <c r="AD104" s="90"/>
      <c r="AE104" s="90"/>
      <c r="AF104" s="90"/>
      <c r="AG104" s="90"/>
      <c r="AH104" s="90" t="s">
        <v>38</v>
      </c>
      <c r="AI104" s="90"/>
      <c r="AJ104" s="90"/>
      <c r="AK104" s="90"/>
      <c r="AL104" s="90" t="s">
        <v>38</v>
      </c>
      <c r="AM104" s="90"/>
      <c r="AN104" s="90" t="s">
        <v>38</v>
      </c>
      <c r="AO104" s="90"/>
      <c r="AP104" s="11" t="s">
        <v>312</v>
      </c>
      <c r="AQ104" s="48" t="s">
        <v>318</v>
      </c>
    </row>
    <row r="105" spans="1:43" ht="120" x14ac:dyDescent="0.2">
      <c r="A105" s="24" t="s">
        <v>54</v>
      </c>
      <c r="B105" s="25" t="s">
        <v>55</v>
      </c>
      <c r="C105" s="26" t="s">
        <v>56</v>
      </c>
      <c r="D105" s="12">
        <v>19</v>
      </c>
      <c r="E105" s="12" t="s">
        <v>60</v>
      </c>
      <c r="F105" s="11">
        <v>1905</v>
      </c>
      <c r="G105" s="26" t="s">
        <v>61</v>
      </c>
      <c r="H105" s="13">
        <v>1905023</v>
      </c>
      <c r="I105" s="44" t="s">
        <v>617</v>
      </c>
      <c r="J105" s="50" t="s">
        <v>354</v>
      </c>
      <c r="K105" s="33" t="s">
        <v>355</v>
      </c>
      <c r="L105" s="27">
        <v>227</v>
      </c>
      <c r="M105" s="13">
        <v>1903023</v>
      </c>
      <c r="N105" s="13" t="s">
        <v>117</v>
      </c>
      <c r="O105" s="15" t="s">
        <v>118</v>
      </c>
      <c r="P105" s="13">
        <v>190302300</v>
      </c>
      <c r="Q105" s="13" t="s">
        <v>262</v>
      </c>
      <c r="R105" s="12">
        <v>64</v>
      </c>
      <c r="S105" s="120">
        <v>23</v>
      </c>
      <c r="T105" s="88" t="s">
        <v>388</v>
      </c>
      <c r="U105" s="88" t="s">
        <v>746</v>
      </c>
      <c r="V105" s="50" t="s">
        <v>403</v>
      </c>
      <c r="W105" s="201">
        <v>48489760</v>
      </c>
      <c r="X105" s="100"/>
      <c r="Y105" s="100"/>
      <c r="Z105" s="201">
        <v>48489760</v>
      </c>
      <c r="AA105" s="100"/>
      <c r="AB105" s="90" t="s">
        <v>1022</v>
      </c>
      <c r="AC105" s="90" t="s">
        <v>1023</v>
      </c>
      <c r="AD105" s="90"/>
      <c r="AE105" s="90"/>
      <c r="AF105" s="90"/>
      <c r="AG105" s="90" t="s">
        <v>38</v>
      </c>
      <c r="AH105" s="90" t="s">
        <v>38</v>
      </c>
      <c r="AI105" s="90" t="s">
        <v>38</v>
      </c>
      <c r="AJ105" s="90" t="s">
        <v>38</v>
      </c>
      <c r="AK105" s="90" t="s">
        <v>38</v>
      </c>
      <c r="AL105" s="90" t="s">
        <v>38</v>
      </c>
      <c r="AM105" s="90" t="s">
        <v>38</v>
      </c>
      <c r="AN105" s="90" t="s">
        <v>38</v>
      </c>
      <c r="AO105" s="90"/>
      <c r="AP105" s="11" t="s">
        <v>312</v>
      </c>
      <c r="AQ105" s="48" t="s">
        <v>318</v>
      </c>
    </row>
    <row r="106" spans="1:43" ht="17.25" hidden="1" x14ac:dyDescent="0.2">
      <c r="A106" s="24"/>
      <c r="B106" s="25"/>
      <c r="C106" s="26"/>
      <c r="D106" s="12"/>
      <c r="E106" s="12"/>
      <c r="F106" s="11"/>
      <c r="G106" s="26"/>
      <c r="H106" s="13"/>
      <c r="I106" s="44"/>
      <c r="J106" s="50"/>
      <c r="K106" s="33"/>
      <c r="L106" s="27">
        <v>227</v>
      </c>
      <c r="M106" s="13"/>
      <c r="N106" s="13"/>
      <c r="O106" s="15" t="s">
        <v>699</v>
      </c>
      <c r="P106" s="13"/>
      <c r="Q106" s="13"/>
      <c r="R106" s="12"/>
      <c r="S106" s="55"/>
      <c r="T106" s="50"/>
      <c r="U106" s="50"/>
      <c r="V106" s="50"/>
      <c r="W106" s="46"/>
      <c r="X106" s="46"/>
      <c r="Y106" s="46"/>
      <c r="Z106" s="46"/>
      <c r="AA106" s="46"/>
      <c r="AB106" s="33"/>
      <c r="AC106" s="33"/>
      <c r="AD106" s="33"/>
      <c r="AE106" s="33"/>
      <c r="AF106" s="33"/>
      <c r="AG106" s="33"/>
      <c r="AH106" s="33"/>
      <c r="AI106" s="33"/>
      <c r="AJ106" s="33"/>
      <c r="AK106" s="33"/>
      <c r="AL106" s="33"/>
      <c r="AM106" s="33"/>
      <c r="AN106" s="33"/>
      <c r="AO106" s="33" t="s">
        <v>620</v>
      </c>
      <c r="AP106" s="11" t="s">
        <v>312</v>
      </c>
      <c r="AQ106" s="48" t="s">
        <v>318</v>
      </c>
    </row>
    <row r="107" spans="1:43" ht="120" x14ac:dyDescent="0.2">
      <c r="A107" s="24" t="s">
        <v>54</v>
      </c>
      <c r="B107" s="25" t="s">
        <v>55</v>
      </c>
      <c r="C107" s="26" t="s">
        <v>56</v>
      </c>
      <c r="D107" s="12">
        <v>19</v>
      </c>
      <c r="E107" s="12" t="s">
        <v>60</v>
      </c>
      <c r="F107" s="11">
        <v>1905</v>
      </c>
      <c r="G107" s="26" t="s">
        <v>61</v>
      </c>
      <c r="H107" s="13">
        <v>1905011</v>
      </c>
      <c r="I107" s="44" t="s">
        <v>617</v>
      </c>
      <c r="J107" s="50" t="s">
        <v>354</v>
      </c>
      <c r="K107" s="33" t="s">
        <v>355</v>
      </c>
      <c r="L107" s="27">
        <v>228</v>
      </c>
      <c r="M107" s="13">
        <v>1903011</v>
      </c>
      <c r="N107" s="13" t="s">
        <v>119</v>
      </c>
      <c r="O107" s="15" t="s">
        <v>120</v>
      </c>
      <c r="P107" s="13">
        <v>190301100</v>
      </c>
      <c r="Q107" s="13" t="s">
        <v>263</v>
      </c>
      <c r="R107" s="12">
        <v>64</v>
      </c>
      <c r="S107" s="120">
        <v>23</v>
      </c>
      <c r="T107" s="88" t="s">
        <v>388</v>
      </c>
      <c r="U107" s="88" t="s">
        <v>744</v>
      </c>
      <c r="V107" s="50" t="s">
        <v>403</v>
      </c>
      <c r="W107" s="201">
        <v>24244880</v>
      </c>
      <c r="X107" s="100"/>
      <c r="Y107" s="100"/>
      <c r="Z107" s="201">
        <v>24244880</v>
      </c>
      <c r="AA107" s="100"/>
      <c r="AB107" s="90" t="s">
        <v>1024</v>
      </c>
      <c r="AC107" s="90" t="s">
        <v>1023</v>
      </c>
      <c r="AD107" s="90"/>
      <c r="AE107" s="90"/>
      <c r="AF107" s="90" t="s">
        <v>38</v>
      </c>
      <c r="AG107" s="90" t="s">
        <v>38</v>
      </c>
      <c r="AH107" s="90" t="s">
        <v>38</v>
      </c>
      <c r="AI107" s="90" t="s">
        <v>38</v>
      </c>
      <c r="AJ107" s="90" t="s">
        <v>38</v>
      </c>
      <c r="AK107" s="90" t="s">
        <v>38</v>
      </c>
      <c r="AL107" s="90" t="s">
        <v>38</v>
      </c>
      <c r="AM107" s="90" t="s">
        <v>38</v>
      </c>
      <c r="AN107" s="90" t="s">
        <v>38</v>
      </c>
      <c r="AO107" s="90"/>
      <c r="AP107" s="11" t="s">
        <v>312</v>
      </c>
      <c r="AQ107" s="48" t="s">
        <v>318</v>
      </c>
    </row>
    <row r="108" spans="1:43" ht="113.25" customHeight="1" x14ac:dyDescent="0.2">
      <c r="A108" s="24" t="s">
        <v>54</v>
      </c>
      <c r="B108" s="25" t="s">
        <v>55</v>
      </c>
      <c r="C108" s="26" t="s">
        <v>56</v>
      </c>
      <c r="D108" s="12">
        <v>19</v>
      </c>
      <c r="E108" s="12" t="s">
        <v>60</v>
      </c>
      <c r="F108" s="11">
        <v>1905</v>
      </c>
      <c r="G108" s="26" t="s">
        <v>61</v>
      </c>
      <c r="H108" s="13">
        <v>1905011</v>
      </c>
      <c r="I108" s="44" t="s">
        <v>617</v>
      </c>
      <c r="J108" s="50" t="s">
        <v>354</v>
      </c>
      <c r="K108" s="33" t="s">
        <v>355</v>
      </c>
      <c r="L108" s="27">
        <v>228</v>
      </c>
      <c r="M108" s="13">
        <v>1903011</v>
      </c>
      <c r="N108" s="13" t="s">
        <v>119</v>
      </c>
      <c r="O108" s="15" t="s">
        <v>120</v>
      </c>
      <c r="P108" s="13">
        <v>190301100</v>
      </c>
      <c r="Q108" s="13" t="s">
        <v>263</v>
      </c>
      <c r="R108" s="12">
        <v>64</v>
      </c>
      <c r="S108" s="120">
        <v>23</v>
      </c>
      <c r="T108" s="88" t="s">
        <v>388</v>
      </c>
      <c r="U108" s="88" t="s">
        <v>745</v>
      </c>
      <c r="V108" s="50" t="s">
        <v>403</v>
      </c>
      <c r="W108" s="201">
        <v>10000000</v>
      </c>
      <c r="X108" s="100"/>
      <c r="Y108" s="100"/>
      <c r="Z108" s="201">
        <v>10000000</v>
      </c>
      <c r="AA108" s="100"/>
      <c r="AB108" s="90" t="s">
        <v>1025</v>
      </c>
      <c r="AC108" s="90" t="s">
        <v>1026</v>
      </c>
      <c r="AD108" s="90"/>
      <c r="AE108" s="90"/>
      <c r="AF108" s="90" t="s">
        <v>38</v>
      </c>
      <c r="AG108" s="90" t="s">
        <v>38</v>
      </c>
      <c r="AH108" s="90" t="s">
        <v>38</v>
      </c>
      <c r="AI108" s="90" t="s">
        <v>38</v>
      </c>
      <c r="AJ108" s="90" t="s">
        <v>38</v>
      </c>
      <c r="AK108" s="90" t="s">
        <v>38</v>
      </c>
      <c r="AL108" s="90" t="s">
        <v>38</v>
      </c>
      <c r="AM108" s="90" t="s">
        <v>38</v>
      </c>
      <c r="AN108" s="90" t="s">
        <v>38</v>
      </c>
      <c r="AO108" s="90"/>
      <c r="AP108" s="11" t="s">
        <v>312</v>
      </c>
      <c r="AQ108" s="48" t="s">
        <v>318</v>
      </c>
    </row>
    <row r="109" spans="1:43" ht="120" x14ac:dyDescent="0.2">
      <c r="A109" s="24" t="s">
        <v>54</v>
      </c>
      <c r="B109" s="25" t="s">
        <v>55</v>
      </c>
      <c r="C109" s="26" t="s">
        <v>56</v>
      </c>
      <c r="D109" s="12">
        <v>19</v>
      </c>
      <c r="E109" s="12" t="s">
        <v>60</v>
      </c>
      <c r="F109" s="11">
        <v>1905</v>
      </c>
      <c r="G109" s="26" t="s">
        <v>61</v>
      </c>
      <c r="H109" s="13">
        <v>1905011</v>
      </c>
      <c r="I109" s="44" t="s">
        <v>617</v>
      </c>
      <c r="J109" s="50" t="s">
        <v>354</v>
      </c>
      <c r="K109" s="33" t="s">
        <v>355</v>
      </c>
      <c r="L109" s="27">
        <v>228</v>
      </c>
      <c r="M109" s="13">
        <v>1903011</v>
      </c>
      <c r="N109" s="13" t="s">
        <v>119</v>
      </c>
      <c r="O109" s="15" t="s">
        <v>120</v>
      </c>
      <c r="P109" s="13">
        <v>190301100</v>
      </c>
      <c r="Q109" s="13" t="s">
        <v>263</v>
      </c>
      <c r="R109" s="12">
        <v>64</v>
      </c>
      <c r="S109" s="120">
        <v>23</v>
      </c>
      <c r="T109" s="88" t="s">
        <v>388</v>
      </c>
      <c r="U109" s="88" t="s">
        <v>746</v>
      </c>
      <c r="V109" s="50" t="s">
        <v>403</v>
      </c>
      <c r="W109" s="201">
        <v>24244880</v>
      </c>
      <c r="X109" s="100"/>
      <c r="Y109" s="100"/>
      <c r="Z109" s="201">
        <v>24244880</v>
      </c>
      <c r="AA109" s="100"/>
      <c r="AB109" s="90" t="s">
        <v>1027</v>
      </c>
      <c r="AC109" s="90" t="s">
        <v>1023</v>
      </c>
      <c r="AD109" s="90"/>
      <c r="AE109" s="90"/>
      <c r="AF109" s="90" t="s">
        <v>38</v>
      </c>
      <c r="AG109" s="90" t="s">
        <v>38</v>
      </c>
      <c r="AH109" s="90" t="s">
        <v>38</v>
      </c>
      <c r="AI109" s="90" t="s">
        <v>38</v>
      </c>
      <c r="AJ109" s="90" t="s">
        <v>38</v>
      </c>
      <c r="AK109" s="90" t="s">
        <v>38</v>
      </c>
      <c r="AL109" s="90" t="s">
        <v>38</v>
      </c>
      <c r="AM109" s="90" t="s">
        <v>38</v>
      </c>
      <c r="AN109" s="90" t="s">
        <v>38</v>
      </c>
      <c r="AO109" s="90"/>
      <c r="AP109" s="11"/>
      <c r="AQ109" s="48"/>
    </row>
    <row r="110" spans="1:43" ht="120" x14ac:dyDescent="0.2">
      <c r="A110" s="24" t="s">
        <v>54</v>
      </c>
      <c r="B110" s="25" t="s">
        <v>55</v>
      </c>
      <c r="C110" s="26" t="s">
        <v>56</v>
      </c>
      <c r="D110" s="12">
        <v>19</v>
      </c>
      <c r="E110" s="12" t="s">
        <v>60</v>
      </c>
      <c r="F110" s="11">
        <v>1905</v>
      </c>
      <c r="G110" s="26" t="s">
        <v>61</v>
      </c>
      <c r="H110" s="13">
        <v>1905011</v>
      </c>
      <c r="I110" s="44" t="s">
        <v>617</v>
      </c>
      <c r="J110" s="50" t="s">
        <v>354</v>
      </c>
      <c r="K110" s="33" t="s">
        <v>355</v>
      </c>
      <c r="L110" s="27">
        <v>228</v>
      </c>
      <c r="M110" s="13">
        <v>1903011</v>
      </c>
      <c r="N110" s="13" t="s">
        <v>119</v>
      </c>
      <c r="O110" s="15" t="s">
        <v>120</v>
      </c>
      <c r="P110" s="13">
        <v>190301100</v>
      </c>
      <c r="Q110" s="13" t="s">
        <v>263</v>
      </c>
      <c r="R110" s="12">
        <v>64</v>
      </c>
      <c r="S110" s="120">
        <v>23</v>
      </c>
      <c r="T110" s="88" t="s">
        <v>388</v>
      </c>
      <c r="U110" s="88" t="s">
        <v>744</v>
      </c>
      <c r="V110" s="50" t="s">
        <v>403</v>
      </c>
      <c r="W110" s="201">
        <v>10000000</v>
      </c>
      <c r="X110" s="100"/>
      <c r="Y110" s="100"/>
      <c r="Z110" s="201">
        <v>10000000</v>
      </c>
      <c r="AA110" s="100"/>
      <c r="AB110" s="90" t="s">
        <v>1028</v>
      </c>
      <c r="AC110" s="90" t="s">
        <v>1026</v>
      </c>
      <c r="AD110" s="90"/>
      <c r="AE110" s="90"/>
      <c r="AF110" s="90" t="s">
        <v>38</v>
      </c>
      <c r="AG110" s="90" t="s">
        <v>38</v>
      </c>
      <c r="AH110" s="90" t="s">
        <v>38</v>
      </c>
      <c r="AI110" s="90" t="s">
        <v>38</v>
      </c>
      <c r="AJ110" s="90" t="s">
        <v>38</v>
      </c>
      <c r="AK110" s="90" t="s">
        <v>38</v>
      </c>
      <c r="AL110" s="90" t="s">
        <v>38</v>
      </c>
      <c r="AM110" s="90" t="s">
        <v>38</v>
      </c>
      <c r="AN110" s="90" t="s">
        <v>38</v>
      </c>
      <c r="AO110" s="90"/>
      <c r="AP110" s="11"/>
      <c r="AQ110" s="48"/>
    </row>
    <row r="111" spans="1:43" ht="120" x14ac:dyDescent="0.2">
      <c r="A111" s="24" t="s">
        <v>54</v>
      </c>
      <c r="B111" s="25" t="s">
        <v>55</v>
      </c>
      <c r="C111" s="26" t="s">
        <v>56</v>
      </c>
      <c r="D111" s="12">
        <v>19</v>
      </c>
      <c r="E111" s="12" t="s">
        <v>60</v>
      </c>
      <c r="F111" s="11">
        <v>1905</v>
      </c>
      <c r="G111" s="26" t="s">
        <v>61</v>
      </c>
      <c r="H111" s="13">
        <v>1905011</v>
      </c>
      <c r="I111" s="44" t="s">
        <v>617</v>
      </c>
      <c r="J111" s="50" t="s">
        <v>354</v>
      </c>
      <c r="K111" s="33" t="s">
        <v>355</v>
      </c>
      <c r="L111" s="27">
        <v>228</v>
      </c>
      <c r="M111" s="13">
        <v>1903011</v>
      </c>
      <c r="N111" s="13" t="s">
        <v>119</v>
      </c>
      <c r="O111" s="15" t="s">
        <v>120</v>
      </c>
      <c r="P111" s="13">
        <v>190301100</v>
      </c>
      <c r="Q111" s="13" t="s">
        <v>263</v>
      </c>
      <c r="R111" s="12">
        <v>64</v>
      </c>
      <c r="S111" s="120">
        <v>23</v>
      </c>
      <c r="T111" s="88" t="s">
        <v>388</v>
      </c>
      <c r="U111" s="88" t="s">
        <v>745</v>
      </c>
      <c r="V111" s="50" t="s">
        <v>403</v>
      </c>
      <c r="W111" s="201">
        <v>24244880</v>
      </c>
      <c r="X111" s="100"/>
      <c r="Y111" s="100"/>
      <c r="Z111" s="201">
        <v>24244880</v>
      </c>
      <c r="AA111" s="100"/>
      <c r="AB111" s="90" t="s">
        <v>1029</v>
      </c>
      <c r="AC111" s="90" t="s">
        <v>1023</v>
      </c>
      <c r="AD111" s="90"/>
      <c r="AE111" s="90"/>
      <c r="AF111" s="90" t="s">
        <v>38</v>
      </c>
      <c r="AG111" s="90" t="s">
        <v>38</v>
      </c>
      <c r="AH111" s="90" t="s">
        <v>38</v>
      </c>
      <c r="AI111" s="90" t="s">
        <v>38</v>
      </c>
      <c r="AJ111" s="90" t="s">
        <v>38</v>
      </c>
      <c r="AK111" s="90" t="s">
        <v>38</v>
      </c>
      <c r="AL111" s="90" t="s">
        <v>38</v>
      </c>
      <c r="AM111" s="90" t="s">
        <v>38</v>
      </c>
      <c r="AN111" s="90" t="s">
        <v>38</v>
      </c>
      <c r="AO111" s="90"/>
      <c r="AP111" s="11"/>
      <c r="AQ111" s="48"/>
    </row>
    <row r="112" spans="1:43" ht="120" x14ac:dyDescent="0.2">
      <c r="A112" s="24" t="s">
        <v>54</v>
      </c>
      <c r="B112" s="25" t="s">
        <v>55</v>
      </c>
      <c r="C112" s="26" t="s">
        <v>56</v>
      </c>
      <c r="D112" s="12">
        <v>19</v>
      </c>
      <c r="E112" s="12" t="s">
        <v>60</v>
      </c>
      <c r="F112" s="11">
        <v>1905</v>
      </c>
      <c r="G112" s="26" t="s">
        <v>61</v>
      </c>
      <c r="H112" s="13">
        <v>1905011</v>
      </c>
      <c r="I112" s="44" t="s">
        <v>617</v>
      </c>
      <c r="J112" s="50" t="s">
        <v>354</v>
      </c>
      <c r="K112" s="33" t="s">
        <v>355</v>
      </c>
      <c r="L112" s="27">
        <v>228</v>
      </c>
      <c r="M112" s="13">
        <v>1903011</v>
      </c>
      <c r="N112" s="13" t="s">
        <v>119</v>
      </c>
      <c r="O112" s="15" t="s">
        <v>120</v>
      </c>
      <c r="P112" s="13">
        <v>190301100</v>
      </c>
      <c r="Q112" s="13" t="s">
        <v>263</v>
      </c>
      <c r="R112" s="12">
        <v>64</v>
      </c>
      <c r="S112" s="120">
        <v>23</v>
      </c>
      <c r="T112" s="88" t="s">
        <v>388</v>
      </c>
      <c r="U112" s="88" t="s">
        <v>745</v>
      </c>
      <c r="V112" s="50" t="s">
        <v>403</v>
      </c>
      <c r="W112" s="201">
        <v>2000000</v>
      </c>
      <c r="X112" s="100"/>
      <c r="Y112" s="100"/>
      <c r="Z112" s="201">
        <v>2000000</v>
      </c>
      <c r="AA112" s="100"/>
      <c r="AB112" s="90" t="s">
        <v>1030</v>
      </c>
      <c r="AC112" s="90" t="s">
        <v>1026</v>
      </c>
      <c r="AD112" s="90"/>
      <c r="AE112" s="90"/>
      <c r="AF112" s="90" t="s">
        <v>38</v>
      </c>
      <c r="AG112" s="90" t="s">
        <v>38</v>
      </c>
      <c r="AH112" s="90" t="s">
        <v>38</v>
      </c>
      <c r="AI112" s="90" t="s">
        <v>38</v>
      </c>
      <c r="AJ112" s="90" t="s">
        <v>38</v>
      </c>
      <c r="AK112" s="90" t="s">
        <v>38</v>
      </c>
      <c r="AL112" s="90" t="s">
        <v>38</v>
      </c>
      <c r="AM112" s="90" t="s">
        <v>38</v>
      </c>
      <c r="AN112" s="90" t="s">
        <v>38</v>
      </c>
      <c r="AO112" s="90"/>
      <c r="AP112" s="11" t="s">
        <v>312</v>
      </c>
      <c r="AQ112" s="48" t="s">
        <v>318</v>
      </c>
    </row>
    <row r="113" spans="1:43" ht="17.25" hidden="1" x14ac:dyDescent="0.2">
      <c r="A113" s="24"/>
      <c r="B113" s="25"/>
      <c r="C113" s="26"/>
      <c r="D113" s="12"/>
      <c r="E113" s="12"/>
      <c r="F113" s="11"/>
      <c r="G113" s="26"/>
      <c r="H113" s="13"/>
      <c r="I113" s="44"/>
      <c r="J113" s="50"/>
      <c r="K113" s="33"/>
      <c r="L113" s="27">
        <v>228</v>
      </c>
      <c r="M113" s="13"/>
      <c r="N113" s="13"/>
      <c r="O113" s="15" t="s">
        <v>699</v>
      </c>
      <c r="P113" s="13"/>
      <c r="Q113" s="13"/>
      <c r="R113" s="12"/>
      <c r="S113" s="55"/>
      <c r="T113" s="50"/>
      <c r="U113" s="50"/>
      <c r="V113" s="50"/>
      <c r="W113" s="46"/>
      <c r="X113" s="46"/>
      <c r="Y113" s="46"/>
      <c r="Z113" s="46"/>
      <c r="AA113" s="46"/>
      <c r="AB113" s="33"/>
      <c r="AC113" s="33"/>
      <c r="AD113" s="33"/>
      <c r="AE113" s="33"/>
      <c r="AF113" s="33"/>
      <c r="AG113" s="33"/>
      <c r="AH113" s="33"/>
      <c r="AI113" s="33"/>
      <c r="AJ113" s="33"/>
      <c r="AK113" s="33"/>
      <c r="AL113" s="33" t="s">
        <v>620</v>
      </c>
      <c r="AM113" s="33"/>
      <c r="AN113" s="33"/>
      <c r="AO113" s="33"/>
      <c r="AP113" s="11" t="s">
        <v>312</v>
      </c>
      <c r="AQ113" s="48" t="s">
        <v>318</v>
      </c>
    </row>
    <row r="114" spans="1:43" ht="120" x14ac:dyDescent="0.2">
      <c r="A114" s="24" t="s">
        <v>54</v>
      </c>
      <c r="B114" s="25" t="s">
        <v>55</v>
      </c>
      <c r="C114" s="26" t="s">
        <v>56</v>
      </c>
      <c r="D114" s="12">
        <v>19</v>
      </c>
      <c r="E114" s="12" t="s">
        <v>60</v>
      </c>
      <c r="F114" s="11">
        <v>1905</v>
      </c>
      <c r="G114" s="26" t="s">
        <v>61</v>
      </c>
      <c r="H114" s="13">
        <v>1905023</v>
      </c>
      <c r="I114" s="44" t="s">
        <v>617</v>
      </c>
      <c r="J114" s="50" t="s">
        <v>354</v>
      </c>
      <c r="K114" s="33" t="s">
        <v>355</v>
      </c>
      <c r="L114" s="27">
        <v>229</v>
      </c>
      <c r="M114" s="13" t="s">
        <v>63</v>
      </c>
      <c r="N114" s="13" t="s">
        <v>117</v>
      </c>
      <c r="O114" s="15" t="s">
        <v>121</v>
      </c>
      <c r="P114" s="13">
        <v>190302300</v>
      </c>
      <c r="Q114" s="13" t="s">
        <v>262</v>
      </c>
      <c r="R114" s="12">
        <v>64</v>
      </c>
      <c r="S114" s="120">
        <v>23</v>
      </c>
      <c r="T114" s="88" t="s">
        <v>388</v>
      </c>
      <c r="U114" s="88" t="s">
        <v>746</v>
      </c>
      <c r="V114" s="50" t="s">
        <v>403</v>
      </c>
      <c r="W114" s="201">
        <v>24244880</v>
      </c>
      <c r="X114" s="100"/>
      <c r="Y114" s="100"/>
      <c r="Z114" s="201">
        <v>24244880</v>
      </c>
      <c r="AA114" s="100"/>
      <c r="AB114" s="90" t="s">
        <v>1031</v>
      </c>
      <c r="AC114" s="90" t="s">
        <v>1023</v>
      </c>
      <c r="AD114" s="90"/>
      <c r="AE114" s="90"/>
      <c r="AF114" s="90" t="s">
        <v>38</v>
      </c>
      <c r="AG114" s="90" t="s">
        <v>38</v>
      </c>
      <c r="AH114" s="90" t="s">
        <v>38</v>
      </c>
      <c r="AI114" s="90" t="s">
        <v>38</v>
      </c>
      <c r="AJ114" s="90" t="s">
        <v>38</v>
      </c>
      <c r="AK114" s="90" t="s">
        <v>38</v>
      </c>
      <c r="AL114" s="90" t="s">
        <v>38</v>
      </c>
      <c r="AM114" s="90" t="s">
        <v>38</v>
      </c>
      <c r="AN114" s="90" t="s">
        <v>38</v>
      </c>
      <c r="AO114" s="90"/>
      <c r="AP114" s="11" t="s">
        <v>312</v>
      </c>
      <c r="AQ114" s="48" t="s">
        <v>318</v>
      </c>
    </row>
    <row r="115" spans="1:43" ht="120" x14ac:dyDescent="0.2">
      <c r="A115" s="24" t="s">
        <v>54</v>
      </c>
      <c r="B115" s="25" t="s">
        <v>55</v>
      </c>
      <c r="C115" s="26" t="s">
        <v>56</v>
      </c>
      <c r="D115" s="12">
        <v>19</v>
      </c>
      <c r="E115" s="12" t="s">
        <v>60</v>
      </c>
      <c r="F115" s="11">
        <v>1905</v>
      </c>
      <c r="G115" s="26" t="s">
        <v>61</v>
      </c>
      <c r="H115" s="13">
        <v>1905023</v>
      </c>
      <c r="I115" s="44" t="s">
        <v>617</v>
      </c>
      <c r="J115" s="50" t="s">
        <v>354</v>
      </c>
      <c r="K115" s="33" t="s">
        <v>355</v>
      </c>
      <c r="L115" s="27">
        <v>229</v>
      </c>
      <c r="M115" s="13" t="s">
        <v>63</v>
      </c>
      <c r="N115" s="13" t="s">
        <v>117</v>
      </c>
      <c r="O115" s="15" t="s">
        <v>121</v>
      </c>
      <c r="P115" s="13">
        <v>190302300</v>
      </c>
      <c r="Q115" s="13" t="s">
        <v>262</v>
      </c>
      <c r="R115" s="12">
        <v>64</v>
      </c>
      <c r="S115" s="120">
        <v>23</v>
      </c>
      <c r="T115" s="88" t="s">
        <v>388</v>
      </c>
      <c r="U115" s="88" t="s">
        <v>744</v>
      </c>
      <c r="V115" s="50" t="s">
        <v>403</v>
      </c>
      <c r="W115" s="201">
        <v>10000000</v>
      </c>
      <c r="X115" s="100"/>
      <c r="Y115" s="100"/>
      <c r="Z115" s="201">
        <v>10000000</v>
      </c>
      <c r="AA115" s="100"/>
      <c r="AB115" s="90" t="s">
        <v>1032</v>
      </c>
      <c r="AC115" s="90" t="s">
        <v>1026</v>
      </c>
      <c r="AD115" s="90"/>
      <c r="AE115" s="90"/>
      <c r="AF115" s="90" t="s">
        <v>38</v>
      </c>
      <c r="AG115" s="90" t="s">
        <v>38</v>
      </c>
      <c r="AH115" s="90" t="s">
        <v>38</v>
      </c>
      <c r="AI115" s="90" t="s">
        <v>38</v>
      </c>
      <c r="AJ115" s="90" t="s">
        <v>38</v>
      </c>
      <c r="AK115" s="90" t="s">
        <v>38</v>
      </c>
      <c r="AL115" s="90" t="s">
        <v>38</v>
      </c>
      <c r="AM115" s="90" t="s">
        <v>38</v>
      </c>
      <c r="AN115" s="90" t="s">
        <v>38</v>
      </c>
      <c r="AO115" s="90"/>
      <c r="AP115" s="11"/>
      <c r="AQ115" s="48"/>
    </row>
    <row r="116" spans="1:43" ht="120" x14ac:dyDescent="0.2">
      <c r="A116" s="24" t="s">
        <v>54</v>
      </c>
      <c r="B116" s="25" t="s">
        <v>55</v>
      </c>
      <c r="C116" s="26" t="s">
        <v>56</v>
      </c>
      <c r="D116" s="12">
        <v>19</v>
      </c>
      <c r="E116" s="12" t="s">
        <v>60</v>
      </c>
      <c r="F116" s="11">
        <v>1905</v>
      </c>
      <c r="G116" s="26" t="s">
        <v>61</v>
      </c>
      <c r="H116" s="13">
        <v>1905023</v>
      </c>
      <c r="I116" s="44" t="s">
        <v>617</v>
      </c>
      <c r="J116" s="50" t="s">
        <v>354</v>
      </c>
      <c r="K116" s="33" t="s">
        <v>355</v>
      </c>
      <c r="L116" s="27">
        <v>229</v>
      </c>
      <c r="M116" s="13" t="s">
        <v>63</v>
      </c>
      <c r="N116" s="13" t="s">
        <v>117</v>
      </c>
      <c r="O116" s="15" t="s">
        <v>121</v>
      </c>
      <c r="P116" s="13">
        <v>190302300</v>
      </c>
      <c r="Q116" s="13" t="s">
        <v>262</v>
      </c>
      <c r="R116" s="12">
        <v>64</v>
      </c>
      <c r="S116" s="120">
        <v>23</v>
      </c>
      <c r="T116" s="88" t="s">
        <v>388</v>
      </c>
      <c r="U116" s="88" t="s">
        <v>745</v>
      </c>
      <c r="V116" s="50" t="s">
        <v>403</v>
      </c>
      <c r="W116" s="201">
        <v>10796080</v>
      </c>
      <c r="X116" s="100"/>
      <c r="Y116" s="100"/>
      <c r="Z116" s="201">
        <v>10796080</v>
      </c>
      <c r="AA116" s="100"/>
      <c r="AB116" s="90" t="s">
        <v>1033</v>
      </c>
      <c r="AC116" s="90" t="s">
        <v>1026</v>
      </c>
      <c r="AD116" s="90"/>
      <c r="AE116" s="90"/>
      <c r="AF116" s="90" t="s">
        <v>38</v>
      </c>
      <c r="AG116" s="90" t="s">
        <v>38</v>
      </c>
      <c r="AH116" s="90" t="s">
        <v>38</v>
      </c>
      <c r="AI116" s="90" t="s">
        <v>38</v>
      </c>
      <c r="AJ116" s="90" t="s">
        <v>38</v>
      </c>
      <c r="AK116" s="90" t="s">
        <v>38</v>
      </c>
      <c r="AL116" s="90" t="s">
        <v>38</v>
      </c>
      <c r="AM116" s="90" t="s">
        <v>38</v>
      </c>
      <c r="AN116" s="90" t="s">
        <v>38</v>
      </c>
      <c r="AO116" s="90"/>
      <c r="AP116" s="11"/>
      <c r="AQ116" s="48"/>
    </row>
    <row r="117" spans="1:43" ht="120" x14ac:dyDescent="0.2">
      <c r="A117" s="24" t="s">
        <v>54</v>
      </c>
      <c r="B117" s="25" t="s">
        <v>55</v>
      </c>
      <c r="C117" s="26" t="s">
        <v>56</v>
      </c>
      <c r="D117" s="12">
        <v>19</v>
      </c>
      <c r="E117" s="12" t="s">
        <v>60</v>
      </c>
      <c r="F117" s="11">
        <v>1905</v>
      </c>
      <c r="G117" s="26" t="s">
        <v>61</v>
      </c>
      <c r="H117" s="13">
        <v>1905023</v>
      </c>
      <c r="I117" s="44" t="s">
        <v>617</v>
      </c>
      <c r="J117" s="50" t="s">
        <v>354</v>
      </c>
      <c r="K117" s="33" t="s">
        <v>355</v>
      </c>
      <c r="L117" s="27">
        <v>229</v>
      </c>
      <c r="M117" s="13" t="s">
        <v>63</v>
      </c>
      <c r="N117" s="13" t="s">
        <v>117</v>
      </c>
      <c r="O117" s="15" t="s">
        <v>121</v>
      </c>
      <c r="P117" s="13">
        <v>190302300</v>
      </c>
      <c r="Q117" s="13" t="s">
        <v>262</v>
      </c>
      <c r="R117" s="12">
        <v>64</v>
      </c>
      <c r="S117" s="120">
        <v>23</v>
      </c>
      <c r="T117" s="88" t="s">
        <v>388</v>
      </c>
      <c r="U117" s="88" t="s">
        <v>746</v>
      </c>
      <c r="V117" s="50" t="s">
        <v>403</v>
      </c>
      <c r="W117" s="201">
        <v>24244880</v>
      </c>
      <c r="X117" s="100"/>
      <c r="Y117" s="100"/>
      <c r="Z117" s="201">
        <v>24244880</v>
      </c>
      <c r="AA117" s="100"/>
      <c r="AB117" s="90" t="s">
        <v>1034</v>
      </c>
      <c r="AC117" s="90" t="s">
        <v>1023</v>
      </c>
      <c r="AD117" s="90"/>
      <c r="AE117" s="90"/>
      <c r="AF117" s="90" t="s">
        <v>38</v>
      </c>
      <c r="AG117" s="90" t="s">
        <v>38</v>
      </c>
      <c r="AH117" s="90" t="s">
        <v>38</v>
      </c>
      <c r="AI117" s="90" t="s">
        <v>38</v>
      </c>
      <c r="AJ117" s="90" t="s">
        <v>38</v>
      </c>
      <c r="AK117" s="90" t="s">
        <v>38</v>
      </c>
      <c r="AL117" s="90" t="s">
        <v>38</v>
      </c>
      <c r="AM117" s="90" t="s">
        <v>38</v>
      </c>
      <c r="AN117" s="90" t="s">
        <v>38</v>
      </c>
      <c r="AO117" s="90"/>
      <c r="AP117" s="11"/>
      <c r="AQ117" s="48"/>
    </row>
    <row r="118" spans="1:43" ht="120" x14ac:dyDescent="0.2">
      <c r="A118" s="24" t="s">
        <v>54</v>
      </c>
      <c r="B118" s="25" t="s">
        <v>55</v>
      </c>
      <c r="C118" s="26" t="s">
        <v>56</v>
      </c>
      <c r="D118" s="12">
        <v>19</v>
      </c>
      <c r="E118" s="12" t="s">
        <v>60</v>
      </c>
      <c r="F118" s="11">
        <v>1905</v>
      </c>
      <c r="G118" s="26" t="s">
        <v>61</v>
      </c>
      <c r="H118" s="13">
        <v>1905023</v>
      </c>
      <c r="I118" s="44" t="s">
        <v>617</v>
      </c>
      <c r="J118" s="50" t="s">
        <v>354</v>
      </c>
      <c r="K118" s="33" t="s">
        <v>355</v>
      </c>
      <c r="L118" s="27">
        <v>229</v>
      </c>
      <c r="M118" s="13" t="s">
        <v>63</v>
      </c>
      <c r="N118" s="13" t="s">
        <v>117</v>
      </c>
      <c r="O118" s="15" t="s">
        <v>121</v>
      </c>
      <c r="P118" s="13">
        <v>190302300</v>
      </c>
      <c r="Q118" s="13" t="s">
        <v>262</v>
      </c>
      <c r="R118" s="12">
        <v>64</v>
      </c>
      <c r="S118" s="120">
        <v>23</v>
      </c>
      <c r="T118" s="88" t="s">
        <v>388</v>
      </c>
      <c r="U118" s="88" t="s">
        <v>745</v>
      </c>
      <c r="V118" s="50" t="s">
        <v>403</v>
      </c>
      <c r="W118" s="201">
        <v>1000000</v>
      </c>
      <c r="X118" s="100"/>
      <c r="Y118" s="100"/>
      <c r="Z118" s="201">
        <v>1000000</v>
      </c>
      <c r="AA118" s="100"/>
      <c r="AB118" s="90" t="s">
        <v>1035</v>
      </c>
      <c r="AC118" s="90" t="s">
        <v>1026</v>
      </c>
      <c r="AD118" s="90"/>
      <c r="AE118" s="90"/>
      <c r="AF118" s="90" t="s">
        <v>38</v>
      </c>
      <c r="AG118" s="90" t="s">
        <v>38</v>
      </c>
      <c r="AH118" s="90" t="s">
        <v>38</v>
      </c>
      <c r="AI118" s="90" t="s">
        <v>38</v>
      </c>
      <c r="AJ118" s="90" t="s">
        <v>38</v>
      </c>
      <c r="AK118" s="90" t="s">
        <v>38</v>
      </c>
      <c r="AL118" s="90" t="s">
        <v>38</v>
      </c>
      <c r="AM118" s="90" t="s">
        <v>38</v>
      </c>
      <c r="AN118" s="90" t="s">
        <v>38</v>
      </c>
      <c r="AO118" s="90"/>
      <c r="AP118" s="11" t="s">
        <v>312</v>
      </c>
      <c r="AQ118" s="48" t="s">
        <v>318</v>
      </c>
    </row>
    <row r="119" spans="1:43" ht="120" x14ac:dyDescent="0.2">
      <c r="A119" s="24" t="s">
        <v>54</v>
      </c>
      <c r="B119" s="25" t="s">
        <v>55</v>
      </c>
      <c r="C119" s="26" t="s">
        <v>56</v>
      </c>
      <c r="D119" s="12">
        <v>19</v>
      </c>
      <c r="E119" s="12" t="s">
        <v>60</v>
      </c>
      <c r="F119" s="11">
        <v>1905</v>
      </c>
      <c r="G119" s="26" t="s">
        <v>61</v>
      </c>
      <c r="H119" s="13">
        <v>1905023</v>
      </c>
      <c r="I119" s="44" t="s">
        <v>617</v>
      </c>
      <c r="J119" s="50" t="s">
        <v>354</v>
      </c>
      <c r="K119" s="33" t="s">
        <v>355</v>
      </c>
      <c r="L119" s="27">
        <v>229</v>
      </c>
      <c r="M119" s="13" t="s">
        <v>63</v>
      </c>
      <c r="N119" s="13" t="s">
        <v>117</v>
      </c>
      <c r="O119" s="15" t="s">
        <v>121</v>
      </c>
      <c r="P119" s="13">
        <v>190302300</v>
      </c>
      <c r="Q119" s="13" t="s">
        <v>262</v>
      </c>
      <c r="R119" s="12">
        <v>64</v>
      </c>
      <c r="S119" s="120">
        <v>23</v>
      </c>
      <c r="T119" s="88" t="s">
        <v>388</v>
      </c>
      <c r="U119" s="88" t="s">
        <v>744</v>
      </c>
      <c r="V119" s="50" t="s">
        <v>403</v>
      </c>
      <c r="W119" s="201">
        <v>1000000</v>
      </c>
      <c r="X119" s="100"/>
      <c r="Y119" s="100"/>
      <c r="Z119" s="201">
        <v>1000000</v>
      </c>
      <c r="AA119" s="100"/>
      <c r="AB119" s="90" t="s">
        <v>1036</v>
      </c>
      <c r="AC119" s="90" t="s">
        <v>1026</v>
      </c>
      <c r="AD119" s="90"/>
      <c r="AE119" s="90"/>
      <c r="AF119" s="90" t="s">
        <v>38</v>
      </c>
      <c r="AG119" s="90" t="s">
        <v>38</v>
      </c>
      <c r="AH119" s="90" t="s">
        <v>38</v>
      </c>
      <c r="AI119" s="90" t="s">
        <v>38</v>
      </c>
      <c r="AJ119" s="90" t="s">
        <v>38</v>
      </c>
      <c r="AK119" s="90" t="s">
        <v>38</v>
      </c>
      <c r="AL119" s="90" t="s">
        <v>38</v>
      </c>
      <c r="AM119" s="90" t="s">
        <v>38</v>
      </c>
      <c r="AN119" s="90" t="s">
        <v>38</v>
      </c>
      <c r="AO119" s="90"/>
      <c r="AP119" s="11" t="s">
        <v>312</v>
      </c>
      <c r="AQ119" s="48" t="s">
        <v>318</v>
      </c>
    </row>
    <row r="120" spans="1:43" ht="17.25" hidden="1" x14ac:dyDescent="0.2">
      <c r="A120" s="24"/>
      <c r="B120" s="25"/>
      <c r="C120" s="26"/>
      <c r="D120" s="12"/>
      <c r="E120" s="12"/>
      <c r="F120" s="11"/>
      <c r="G120" s="26"/>
      <c r="H120" s="13"/>
      <c r="I120" s="44"/>
      <c r="J120" s="50"/>
      <c r="K120" s="33"/>
      <c r="L120" s="27">
        <v>229</v>
      </c>
      <c r="M120" s="13"/>
      <c r="N120" s="13"/>
      <c r="O120" s="15" t="s">
        <v>699</v>
      </c>
      <c r="P120" s="13"/>
      <c r="Q120" s="13"/>
      <c r="R120" s="12"/>
      <c r="S120" s="55"/>
      <c r="T120" s="50"/>
      <c r="U120" s="50"/>
      <c r="V120" s="50"/>
      <c r="W120" s="46"/>
      <c r="X120" s="46"/>
      <c r="Y120" s="46"/>
      <c r="Z120" s="46"/>
      <c r="AA120" s="46"/>
      <c r="AB120" s="33"/>
      <c r="AC120" s="33"/>
      <c r="AD120" s="33"/>
      <c r="AE120" s="33"/>
      <c r="AF120" s="33"/>
      <c r="AG120" s="33"/>
      <c r="AH120" s="33"/>
      <c r="AI120" s="33"/>
      <c r="AJ120" s="33"/>
      <c r="AK120" s="33"/>
      <c r="AL120" s="33"/>
      <c r="AM120" s="33"/>
      <c r="AN120" s="33"/>
      <c r="AO120" s="33"/>
      <c r="AP120" s="11"/>
      <c r="AQ120" s="48"/>
    </row>
    <row r="121" spans="1:43" ht="120" x14ac:dyDescent="0.2">
      <c r="A121" s="24" t="s">
        <v>54</v>
      </c>
      <c r="B121" s="25" t="s">
        <v>55</v>
      </c>
      <c r="C121" s="26" t="s">
        <v>56</v>
      </c>
      <c r="D121" s="12">
        <v>19</v>
      </c>
      <c r="E121" s="12" t="s">
        <v>60</v>
      </c>
      <c r="F121" s="11">
        <v>1905</v>
      </c>
      <c r="G121" s="26" t="s">
        <v>61</v>
      </c>
      <c r="H121" s="13">
        <v>1905011</v>
      </c>
      <c r="I121" s="44" t="s">
        <v>617</v>
      </c>
      <c r="J121" s="50" t="s">
        <v>354</v>
      </c>
      <c r="K121" s="33" t="s">
        <v>355</v>
      </c>
      <c r="L121" s="27">
        <v>230</v>
      </c>
      <c r="M121" s="13">
        <v>1903011</v>
      </c>
      <c r="N121" s="13" t="s">
        <v>119</v>
      </c>
      <c r="O121" s="15" t="s">
        <v>122</v>
      </c>
      <c r="P121" s="13">
        <v>190301100</v>
      </c>
      <c r="Q121" s="13" t="s">
        <v>263</v>
      </c>
      <c r="R121" s="12">
        <v>64</v>
      </c>
      <c r="S121" s="120">
        <v>23</v>
      </c>
      <c r="T121" s="88" t="s">
        <v>388</v>
      </c>
      <c r="U121" s="88" t="s">
        <v>744</v>
      </c>
      <c r="V121" s="50" t="s">
        <v>403</v>
      </c>
      <c r="W121" s="201">
        <v>24244880</v>
      </c>
      <c r="X121" s="100"/>
      <c r="Y121" s="100"/>
      <c r="Z121" s="201">
        <v>24244880</v>
      </c>
      <c r="AA121" s="100"/>
      <c r="AB121" s="90" t="s">
        <v>1037</v>
      </c>
      <c r="AC121" s="90" t="s">
        <v>1023</v>
      </c>
      <c r="AD121" s="90"/>
      <c r="AE121" s="90"/>
      <c r="AF121" s="90" t="s">
        <v>38</v>
      </c>
      <c r="AG121" s="90" t="s">
        <v>38</v>
      </c>
      <c r="AH121" s="90" t="s">
        <v>38</v>
      </c>
      <c r="AI121" s="90" t="s">
        <v>38</v>
      </c>
      <c r="AJ121" s="90" t="s">
        <v>38</v>
      </c>
      <c r="AK121" s="90" t="s">
        <v>38</v>
      </c>
      <c r="AL121" s="90" t="s">
        <v>38</v>
      </c>
      <c r="AM121" s="90" t="s">
        <v>38</v>
      </c>
      <c r="AN121" s="90" t="s">
        <v>38</v>
      </c>
      <c r="AO121" s="90"/>
      <c r="AP121" s="11" t="s">
        <v>312</v>
      </c>
      <c r="AQ121" s="48" t="s">
        <v>318</v>
      </c>
    </row>
    <row r="122" spans="1:43" ht="120" x14ac:dyDescent="0.2">
      <c r="A122" s="24" t="s">
        <v>54</v>
      </c>
      <c r="B122" s="25" t="s">
        <v>55</v>
      </c>
      <c r="C122" s="26" t="s">
        <v>56</v>
      </c>
      <c r="D122" s="12">
        <v>19</v>
      </c>
      <c r="E122" s="12" t="s">
        <v>60</v>
      </c>
      <c r="F122" s="11">
        <v>1905</v>
      </c>
      <c r="G122" s="26" t="s">
        <v>61</v>
      </c>
      <c r="H122" s="13">
        <v>1905011</v>
      </c>
      <c r="I122" s="44" t="s">
        <v>617</v>
      </c>
      <c r="J122" s="50" t="s">
        <v>354</v>
      </c>
      <c r="K122" s="33" t="s">
        <v>355</v>
      </c>
      <c r="L122" s="27">
        <v>230</v>
      </c>
      <c r="M122" s="13">
        <v>1903011</v>
      </c>
      <c r="N122" s="13" t="s">
        <v>119</v>
      </c>
      <c r="O122" s="15" t="s">
        <v>122</v>
      </c>
      <c r="P122" s="13">
        <v>190301100</v>
      </c>
      <c r="Q122" s="13" t="s">
        <v>263</v>
      </c>
      <c r="R122" s="12">
        <v>64</v>
      </c>
      <c r="S122" s="120">
        <v>23</v>
      </c>
      <c r="T122" s="88" t="s">
        <v>388</v>
      </c>
      <c r="U122" s="88" t="s">
        <v>744</v>
      </c>
      <c r="V122" s="50" t="s">
        <v>403</v>
      </c>
      <c r="W122" s="201">
        <v>1000000</v>
      </c>
      <c r="X122" s="100"/>
      <c r="Y122" s="100"/>
      <c r="Z122" s="201">
        <v>1000000</v>
      </c>
      <c r="AA122" s="100"/>
      <c r="AB122" s="90" t="s">
        <v>1038</v>
      </c>
      <c r="AC122" s="90" t="s">
        <v>1026</v>
      </c>
      <c r="AD122" s="90"/>
      <c r="AE122" s="90"/>
      <c r="AF122" s="90" t="s">
        <v>38</v>
      </c>
      <c r="AG122" s="90" t="s">
        <v>38</v>
      </c>
      <c r="AH122" s="90" t="s">
        <v>38</v>
      </c>
      <c r="AI122" s="90" t="s">
        <v>38</v>
      </c>
      <c r="AJ122" s="90" t="s">
        <v>38</v>
      </c>
      <c r="AK122" s="90" t="s">
        <v>38</v>
      </c>
      <c r="AL122" s="90" t="s">
        <v>38</v>
      </c>
      <c r="AM122" s="90" t="s">
        <v>38</v>
      </c>
      <c r="AN122" s="90" t="s">
        <v>38</v>
      </c>
      <c r="AO122" s="90"/>
      <c r="AP122" s="11"/>
      <c r="AQ122" s="48"/>
    </row>
    <row r="123" spans="1:43" ht="120" x14ac:dyDescent="0.2">
      <c r="A123" s="24" t="s">
        <v>54</v>
      </c>
      <c r="B123" s="25" t="s">
        <v>55</v>
      </c>
      <c r="C123" s="26" t="s">
        <v>56</v>
      </c>
      <c r="D123" s="12">
        <v>19</v>
      </c>
      <c r="E123" s="12" t="s">
        <v>60</v>
      </c>
      <c r="F123" s="11">
        <v>1905</v>
      </c>
      <c r="G123" s="26" t="s">
        <v>61</v>
      </c>
      <c r="H123" s="13">
        <v>1905011</v>
      </c>
      <c r="I123" s="44" t="s">
        <v>617</v>
      </c>
      <c r="J123" s="50" t="s">
        <v>354</v>
      </c>
      <c r="K123" s="33" t="s">
        <v>355</v>
      </c>
      <c r="L123" s="27">
        <v>230</v>
      </c>
      <c r="M123" s="13">
        <v>1903011</v>
      </c>
      <c r="N123" s="13" t="s">
        <v>119</v>
      </c>
      <c r="O123" s="15" t="s">
        <v>122</v>
      </c>
      <c r="P123" s="13">
        <v>190301100</v>
      </c>
      <c r="Q123" s="13" t="s">
        <v>263</v>
      </c>
      <c r="R123" s="12">
        <v>64</v>
      </c>
      <c r="S123" s="120">
        <v>23</v>
      </c>
      <c r="T123" s="88" t="s">
        <v>388</v>
      </c>
      <c r="U123" s="88" t="s">
        <v>744</v>
      </c>
      <c r="V123" s="50" t="s">
        <v>403</v>
      </c>
      <c r="W123" s="201">
        <v>24244880</v>
      </c>
      <c r="X123" s="100"/>
      <c r="Y123" s="100"/>
      <c r="Z123" s="201">
        <v>24244880</v>
      </c>
      <c r="AA123" s="100"/>
      <c r="AB123" s="90" t="s">
        <v>1039</v>
      </c>
      <c r="AC123" s="90" t="s">
        <v>1023</v>
      </c>
      <c r="AD123" s="90"/>
      <c r="AE123" s="90"/>
      <c r="AF123" s="90" t="s">
        <v>38</v>
      </c>
      <c r="AG123" s="90" t="s">
        <v>38</v>
      </c>
      <c r="AH123" s="90" t="s">
        <v>38</v>
      </c>
      <c r="AI123" s="90" t="s">
        <v>38</v>
      </c>
      <c r="AJ123" s="90" t="s">
        <v>38</v>
      </c>
      <c r="AK123" s="90" t="s">
        <v>38</v>
      </c>
      <c r="AL123" s="90" t="s">
        <v>38</v>
      </c>
      <c r="AM123" s="90" t="s">
        <v>38</v>
      </c>
      <c r="AN123" s="90" t="s">
        <v>38</v>
      </c>
      <c r="AO123" s="90"/>
      <c r="AP123" s="11"/>
      <c r="AQ123" s="48"/>
    </row>
    <row r="124" spans="1:43" ht="120" x14ac:dyDescent="0.2">
      <c r="A124" s="24" t="s">
        <v>54</v>
      </c>
      <c r="B124" s="25" t="s">
        <v>55</v>
      </c>
      <c r="C124" s="26" t="s">
        <v>56</v>
      </c>
      <c r="D124" s="12">
        <v>19</v>
      </c>
      <c r="E124" s="12" t="s">
        <v>60</v>
      </c>
      <c r="F124" s="11">
        <v>1905</v>
      </c>
      <c r="G124" s="26" t="s">
        <v>61</v>
      </c>
      <c r="H124" s="13">
        <v>1905011</v>
      </c>
      <c r="I124" s="44" t="s">
        <v>617</v>
      </c>
      <c r="J124" s="50" t="s">
        <v>354</v>
      </c>
      <c r="K124" s="33" t="s">
        <v>355</v>
      </c>
      <c r="L124" s="27">
        <v>230</v>
      </c>
      <c r="M124" s="13">
        <v>1903011</v>
      </c>
      <c r="N124" s="13" t="s">
        <v>119</v>
      </c>
      <c r="O124" s="15" t="s">
        <v>122</v>
      </c>
      <c r="P124" s="13">
        <v>190301100</v>
      </c>
      <c r="Q124" s="13" t="s">
        <v>263</v>
      </c>
      <c r="R124" s="12">
        <v>64</v>
      </c>
      <c r="S124" s="120">
        <v>23</v>
      </c>
      <c r="T124" s="88" t="s">
        <v>388</v>
      </c>
      <c r="U124" s="88" t="s">
        <v>744</v>
      </c>
      <c r="V124" s="50" t="s">
        <v>403</v>
      </c>
      <c r="W124" s="201">
        <v>10000000</v>
      </c>
      <c r="X124" s="100"/>
      <c r="Y124" s="100"/>
      <c r="Z124" s="201">
        <v>10000000</v>
      </c>
      <c r="AA124" s="100"/>
      <c r="AB124" s="90" t="s">
        <v>1040</v>
      </c>
      <c r="AC124" s="90" t="s">
        <v>1026</v>
      </c>
      <c r="AD124" s="90"/>
      <c r="AE124" s="90"/>
      <c r="AF124" s="90" t="s">
        <v>38</v>
      </c>
      <c r="AG124" s="90" t="s">
        <v>38</v>
      </c>
      <c r="AH124" s="90" t="s">
        <v>38</v>
      </c>
      <c r="AI124" s="90" t="s">
        <v>38</v>
      </c>
      <c r="AJ124" s="90" t="s">
        <v>38</v>
      </c>
      <c r="AK124" s="90" t="s">
        <v>38</v>
      </c>
      <c r="AL124" s="90" t="s">
        <v>38</v>
      </c>
      <c r="AM124" s="90" t="s">
        <v>38</v>
      </c>
      <c r="AN124" s="90" t="s">
        <v>38</v>
      </c>
      <c r="AO124" s="90"/>
      <c r="AP124" s="11"/>
      <c r="AQ124" s="48"/>
    </row>
    <row r="125" spans="1:43" ht="120" x14ac:dyDescent="0.2">
      <c r="A125" s="24" t="s">
        <v>54</v>
      </c>
      <c r="B125" s="25" t="s">
        <v>55</v>
      </c>
      <c r="C125" s="26" t="s">
        <v>56</v>
      </c>
      <c r="D125" s="12">
        <v>19</v>
      </c>
      <c r="E125" s="12" t="s">
        <v>60</v>
      </c>
      <c r="F125" s="11">
        <v>1905</v>
      </c>
      <c r="G125" s="26" t="s">
        <v>61</v>
      </c>
      <c r="H125" s="13">
        <v>1905011</v>
      </c>
      <c r="I125" s="44" t="s">
        <v>617</v>
      </c>
      <c r="J125" s="50" t="s">
        <v>354</v>
      </c>
      <c r="K125" s="33" t="s">
        <v>355</v>
      </c>
      <c r="L125" s="27">
        <v>230</v>
      </c>
      <c r="M125" s="13">
        <v>1903011</v>
      </c>
      <c r="N125" s="13" t="s">
        <v>119</v>
      </c>
      <c r="O125" s="15" t="s">
        <v>122</v>
      </c>
      <c r="P125" s="13">
        <v>190301100</v>
      </c>
      <c r="Q125" s="13" t="s">
        <v>263</v>
      </c>
      <c r="R125" s="12">
        <v>64</v>
      </c>
      <c r="S125" s="120">
        <v>23</v>
      </c>
      <c r="T125" s="88" t="s">
        <v>388</v>
      </c>
      <c r="U125" s="88" t="s">
        <v>744</v>
      </c>
      <c r="V125" s="50" t="s">
        <v>403</v>
      </c>
      <c r="W125" s="201">
        <v>1000000</v>
      </c>
      <c r="X125" s="100"/>
      <c r="Y125" s="100"/>
      <c r="Z125" s="201">
        <v>1000000</v>
      </c>
      <c r="AA125" s="100"/>
      <c r="AB125" s="90" t="s">
        <v>1041</v>
      </c>
      <c r="AC125" s="90" t="s">
        <v>1026</v>
      </c>
      <c r="AD125" s="90"/>
      <c r="AE125" s="90"/>
      <c r="AF125" s="90" t="s">
        <v>38</v>
      </c>
      <c r="AG125" s="90" t="s">
        <v>38</v>
      </c>
      <c r="AH125" s="90" t="s">
        <v>38</v>
      </c>
      <c r="AI125" s="90" t="s">
        <v>38</v>
      </c>
      <c r="AJ125" s="90" t="s">
        <v>38</v>
      </c>
      <c r="AK125" s="90" t="s">
        <v>38</v>
      </c>
      <c r="AL125" s="90" t="s">
        <v>38</v>
      </c>
      <c r="AM125" s="90" t="s">
        <v>38</v>
      </c>
      <c r="AN125" s="90" t="s">
        <v>38</v>
      </c>
      <c r="AO125" s="90"/>
      <c r="AP125" s="11" t="s">
        <v>312</v>
      </c>
      <c r="AQ125" s="48" t="s">
        <v>318</v>
      </c>
    </row>
    <row r="126" spans="1:43" ht="120" x14ac:dyDescent="0.2">
      <c r="A126" s="24" t="s">
        <v>54</v>
      </c>
      <c r="B126" s="25" t="s">
        <v>55</v>
      </c>
      <c r="C126" s="26" t="s">
        <v>56</v>
      </c>
      <c r="D126" s="12">
        <v>19</v>
      </c>
      <c r="E126" s="12" t="s">
        <v>60</v>
      </c>
      <c r="F126" s="11">
        <v>1905</v>
      </c>
      <c r="G126" s="26" t="s">
        <v>61</v>
      </c>
      <c r="H126" s="13">
        <v>1905011</v>
      </c>
      <c r="I126" s="44" t="s">
        <v>617</v>
      </c>
      <c r="J126" s="50" t="s">
        <v>354</v>
      </c>
      <c r="K126" s="33" t="s">
        <v>355</v>
      </c>
      <c r="L126" s="27">
        <v>230</v>
      </c>
      <c r="M126" s="13">
        <v>1903011</v>
      </c>
      <c r="N126" s="13" t="s">
        <v>119</v>
      </c>
      <c r="O126" s="15" t="s">
        <v>122</v>
      </c>
      <c r="P126" s="13">
        <v>190301100</v>
      </c>
      <c r="Q126" s="13" t="s">
        <v>263</v>
      </c>
      <c r="R126" s="12">
        <v>64</v>
      </c>
      <c r="S126" s="120">
        <v>23</v>
      </c>
      <c r="T126" s="88" t="s">
        <v>388</v>
      </c>
      <c r="U126" s="88" t="s">
        <v>744</v>
      </c>
      <c r="V126" s="50" t="s">
        <v>403</v>
      </c>
      <c r="W126" s="201">
        <v>1000000</v>
      </c>
      <c r="X126" s="100"/>
      <c r="Y126" s="100"/>
      <c r="Z126" s="201">
        <v>1000000</v>
      </c>
      <c r="AA126" s="100"/>
      <c r="AB126" s="90" t="s">
        <v>1042</v>
      </c>
      <c r="AC126" s="90" t="s">
        <v>1026</v>
      </c>
      <c r="AD126" s="90"/>
      <c r="AE126" s="90"/>
      <c r="AF126" s="90" t="s">
        <v>38</v>
      </c>
      <c r="AG126" s="90" t="s">
        <v>38</v>
      </c>
      <c r="AH126" s="90" t="s">
        <v>38</v>
      </c>
      <c r="AI126" s="90" t="s">
        <v>38</v>
      </c>
      <c r="AJ126" s="90" t="s">
        <v>38</v>
      </c>
      <c r="AK126" s="90" t="s">
        <v>38</v>
      </c>
      <c r="AL126" s="90" t="s">
        <v>38</v>
      </c>
      <c r="AM126" s="90" t="s">
        <v>38</v>
      </c>
      <c r="AN126" s="90" t="s">
        <v>38</v>
      </c>
      <c r="AO126" s="90"/>
      <c r="AP126" s="11" t="s">
        <v>312</v>
      </c>
      <c r="AQ126" s="48" t="s">
        <v>318</v>
      </c>
    </row>
    <row r="127" spans="1:43" ht="17.25" hidden="1" x14ac:dyDescent="0.2">
      <c r="A127" s="24"/>
      <c r="B127" s="25"/>
      <c r="C127" s="26"/>
      <c r="D127" s="12"/>
      <c r="E127" s="12"/>
      <c r="F127" s="11"/>
      <c r="G127" s="26"/>
      <c r="H127" s="13"/>
      <c r="I127" s="44"/>
      <c r="J127" s="50"/>
      <c r="K127" s="33"/>
      <c r="L127" s="27">
        <v>230</v>
      </c>
      <c r="M127" s="13"/>
      <c r="N127" s="13"/>
      <c r="O127" s="15" t="s">
        <v>699</v>
      </c>
      <c r="P127" s="13"/>
      <c r="Q127" s="13"/>
      <c r="R127" s="12"/>
      <c r="S127" s="55"/>
      <c r="T127" s="50"/>
      <c r="U127" s="50"/>
      <c r="V127" s="50"/>
      <c r="W127" s="46"/>
      <c r="X127" s="46"/>
      <c r="Y127" s="46"/>
      <c r="Z127" s="46"/>
      <c r="AA127" s="46"/>
      <c r="AB127" s="33"/>
      <c r="AC127" s="33"/>
      <c r="AD127" s="33"/>
      <c r="AE127" s="33"/>
      <c r="AF127" s="33"/>
      <c r="AG127" s="33"/>
      <c r="AH127" s="33"/>
      <c r="AI127" s="33"/>
      <c r="AJ127" s="33"/>
      <c r="AK127" s="33"/>
      <c r="AL127" s="33"/>
      <c r="AM127" s="33"/>
      <c r="AN127" s="33"/>
      <c r="AO127" s="33"/>
      <c r="AP127" s="11"/>
      <c r="AQ127" s="48"/>
    </row>
    <row r="128" spans="1:43" ht="120.75" x14ac:dyDescent="0.2">
      <c r="A128" s="24" t="s">
        <v>54</v>
      </c>
      <c r="B128" s="25" t="s">
        <v>55</v>
      </c>
      <c r="C128" s="26" t="s">
        <v>56</v>
      </c>
      <c r="D128" s="12">
        <v>19</v>
      </c>
      <c r="E128" s="12" t="s">
        <v>60</v>
      </c>
      <c r="F128" s="11">
        <v>1905</v>
      </c>
      <c r="G128" s="26" t="s">
        <v>61</v>
      </c>
      <c r="H128" s="12">
        <v>1905026</v>
      </c>
      <c r="I128" s="44" t="s">
        <v>617</v>
      </c>
      <c r="J128" s="50" t="s">
        <v>360</v>
      </c>
      <c r="K128" s="33" t="s">
        <v>361</v>
      </c>
      <c r="L128" s="27">
        <v>231</v>
      </c>
      <c r="M128" s="12">
        <v>1905026</v>
      </c>
      <c r="N128" s="12" t="s">
        <v>123</v>
      </c>
      <c r="O128" s="14" t="s">
        <v>124</v>
      </c>
      <c r="P128" s="12">
        <v>190502602</v>
      </c>
      <c r="Q128" s="12" t="s">
        <v>264</v>
      </c>
      <c r="R128" s="12">
        <v>64</v>
      </c>
      <c r="S128" s="56">
        <v>23</v>
      </c>
      <c r="T128" s="50" t="s">
        <v>388</v>
      </c>
      <c r="U128" s="57">
        <v>202400000496511</v>
      </c>
      <c r="V128" s="50"/>
      <c r="W128" s="193">
        <v>147972000</v>
      </c>
      <c r="X128" s="46"/>
      <c r="Y128" s="46"/>
      <c r="Z128" s="193">
        <v>147972000</v>
      </c>
      <c r="AA128" s="46"/>
      <c r="AB128" s="33" t="s">
        <v>482</v>
      </c>
      <c r="AC128" s="33" t="s">
        <v>483</v>
      </c>
      <c r="AD128" s="33" t="s">
        <v>38</v>
      </c>
      <c r="AE128" s="33"/>
      <c r="AF128" s="33"/>
      <c r="AG128" s="33"/>
      <c r="AH128" s="33"/>
      <c r="AI128" s="33"/>
      <c r="AJ128" s="33"/>
      <c r="AK128" s="33"/>
      <c r="AL128" s="33" t="s">
        <v>38</v>
      </c>
      <c r="AM128" s="33"/>
      <c r="AN128" s="33"/>
      <c r="AO128" s="33"/>
      <c r="AP128" s="11" t="s">
        <v>312</v>
      </c>
      <c r="AQ128" s="48" t="s">
        <v>319</v>
      </c>
    </row>
    <row r="129" spans="1:43" ht="120.75" x14ac:dyDescent="0.2">
      <c r="A129" s="24" t="s">
        <v>54</v>
      </c>
      <c r="B129" s="25" t="s">
        <v>55</v>
      </c>
      <c r="C129" s="26" t="s">
        <v>56</v>
      </c>
      <c r="D129" s="12">
        <v>19</v>
      </c>
      <c r="E129" s="12" t="s">
        <v>60</v>
      </c>
      <c r="F129" s="11">
        <v>1905</v>
      </c>
      <c r="G129" s="26" t="s">
        <v>61</v>
      </c>
      <c r="H129" s="12">
        <v>1905026</v>
      </c>
      <c r="I129" s="44" t="s">
        <v>617</v>
      </c>
      <c r="J129" s="50" t="s">
        <v>360</v>
      </c>
      <c r="K129" s="33" t="s">
        <v>361</v>
      </c>
      <c r="L129" s="27">
        <v>231</v>
      </c>
      <c r="M129" s="12">
        <v>1905026</v>
      </c>
      <c r="N129" s="12" t="s">
        <v>123</v>
      </c>
      <c r="O129" s="14" t="s">
        <v>124</v>
      </c>
      <c r="P129" s="12">
        <v>190502602</v>
      </c>
      <c r="Q129" s="12" t="s">
        <v>264</v>
      </c>
      <c r="R129" s="12">
        <v>64</v>
      </c>
      <c r="S129" s="56">
        <v>23</v>
      </c>
      <c r="T129" s="50" t="s">
        <v>388</v>
      </c>
      <c r="U129" s="57">
        <v>202400000496512</v>
      </c>
      <c r="V129" s="50"/>
      <c r="W129" s="193">
        <v>147972000</v>
      </c>
      <c r="X129" s="46"/>
      <c r="Y129" s="46"/>
      <c r="Z129" s="193">
        <v>147972000</v>
      </c>
      <c r="AA129" s="46"/>
      <c r="AB129" s="33" t="s">
        <v>482</v>
      </c>
      <c r="AC129" s="33" t="s">
        <v>483</v>
      </c>
      <c r="AD129" s="33" t="s">
        <v>38</v>
      </c>
      <c r="AE129" s="33"/>
      <c r="AF129" s="33"/>
      <c r="AG129" s="33"/>
      <c r="AH129" s="33"/>
      <c r="AI129" s="33"/>
      <c r="AJ129" s="33"/>
      <c r="AK129" s="33"/>
      <c r="AL129" s="33" t="s">
        <v>38</v>
      </c>
      <c r="AM129" s="33"/>
      <c r="AN129" s="33"/>
      <c r="AO129" s="33"/>
      <c r="AP129" s="11" t="s">
        <v>312</v>
      </c>
      <c r="AQ129" s="48" t="s">
        <v>319</v>
      </c>
    </row>
    <row r="130" spans="1:43" ht="30" hidden="1" x14ac:dyDescent="0.2">
      <c r="A130" s="24"/>
      <c r="B130" s="25"/>
      <c r="C130" s="26"/>
      <c r="D130" s="12"/>
      <c r="E130" s="12"/>
      <c r="F130" s="11"/>
      <c r="G130" s="26"/>
      <c r="H130" s="12"/>
      <c r="I130" s="44"/>
      <c r="J130" s="50"/>
      <c r="K130" s="33"/>
      <c r="L130" s="27">
        <v>231</v>
      </c>
      <c r="M130" s="12"/>
      <c r="N130" s="12"/>
      <c r="O130" s="15" t="s">
        <v>699</v>
      </c>
      <c r="P130" s="12"/>
      <c r="Q130" s="12"/>
      <c r="R130" s="12"/>
      <c r="S130" s="56"/>
      <c r="T130" s="50"/>
      <c r="U130" s="57"/>
      <c r="V130" s="50"/>
      <c r="W130" s="46"/>
      <c r="X130" s="46"/>
      <c r="Y130" s="46"/>
      <c r="Z130" s="46"/>
      <c r="AA130" s="46"/>
      <c r="AB130" s="33"/>
      <c r="AC130" s="33"/>
      <c r="AD130" s="33"/>
      <c r="AE130" s="33"/>
      <c r="AF130" s="33"/>
      <c r="AG130" s="33"/>
      <c r="AH130" s="33"/>
      <c r="AI130" s="33"/>
      <c r="AJ130" s="33"/>
      <c r="AK130" s="33"/>
      <c r="AL130" s="33" t="s">
        <v>620</v>
      </c>
      <c r="AM130" s="33"/>
      <c r="AN130" s="33"/>
      <c r="AO130" s="33"/>
      <c r="AP130" s="11" t="s">
        <v>312</v>
      </c>
      <c r="AQ130" s="48" t="s">
        <v>319</v>
      </c>
    </row>
    <row r="131" spans="1:43" ht="120" x14ac:dyDescent="0.2">
      <c r="A131" s="24" t="s">
        <v>54</v>
      </c>
      <c r="B131" s="25" t="s">
        <v>55</v>
      </c>
      <c r="C131" s="26" t="s">
        <v>56</v>
      </c>
      <c r="D131" s="12">
        <v>19</v>
      </c>
      <c r="E131" s="12" t="s">
        <v>60</v>
      </c>
      <c r="F131" s="11">
        <v>1905</v>
      </c>
      <c r="G131" s="26" t="s">
        <v>61</v>
      </c>
      <c r="H131" s="12">
        <v>1905050</v>
      </c>
      <c r="I131" s="44" t="s">
        <v>617</v>
      </c>
      <c r="J131" s="50" t="s">
        <v>360</v>
      </c>
      <c r="K131" s="33" t="s">
        <v>361</v>
      </c>
      <c r="L131" s="27">
        <v>232</v>
      </c>
      <c r="M131" s="12">
        <v>1905050</v>
      </c>
      <c r="N131" s="12" t="s">
        <v>49</v>
      </c>
      <c r="O131" s="14" t="s">
        <v>125</v>
      </c>
      <c r="P131" s="12">
        <v>190505000</v>
      </c>
      <c r="Q131" s="12" t="s">
        <v>261</v>
      </c>
      <c r="R131" s="12">
        <v>64</v>
      </c>
      <c r="S131" s="56">
        <v>23</v>
      </c>
      <c r="T131" s="50" t="s">
        <v>388</v>
      </c>
      <c r="U131" s="57">
        <v>202400000496513</v>
      </c>
      <c r="V131" s="50"/>
      <c r="W131" s="193">
        <v>74056000</v>
      </c>
      <c r="X131" s="46"/>
      <c r="Y131" s="46"/>
      <c r="Z131" s="193">
        <v>74056000</v>
      </c>
      <c r="AA131" s="46"/>
      <c r="AB131" s="33" t="s">
        <v>485</v>
      </c>
      <c r="AC131" s="33" t="s">
        <v>749</v>
      </c>
      <c r="AD131" s="33"/>
      <c r="AE131" s="33" t="s">
        <v>38</v>
      </c>
      <c r="AF131" s="33" t="s">
        <v>38</v>
      </c>
      <c r="AG131" s="33" t="s">
        <v>38</v>
      </c>
      <c r="AH131" s="33" t="s">
        <v>38</v>
      </c>
      <c r="AI131" s="33" t="s">
        <v>38</v>
      </c>
      <c r="AJ131" s="33" t="s">
        <v>38</v>
      </c>
      <c r="AK131" s="33" t="s">
        <v>38</v>
      </c>
      <c r="AL131" s="33" t="s">
        <v>38</v>
      </c>
      <c r="AM131" s="33" t="s">
        <v>38</v>
      </c>
      <c r="AN131" s="33" t="s">
        <v>38</v>
      </c>
      <c r="AO131" s="33"/>
      <c r="AP131" s="11" t="s">
        <v>312</v>
      </c>
      <c r="AQ131" s="48" t="s">
        <v>319</v>
      </c>
    </row>
    <row r="132" spans="1:43" ht="89.45" customHeight="1" x14ac:dyDescent="0.2">
      <c r="A132" s="24" t="s">
        <v>54</v>
      </c>
      <c r="B132" s="25" t="s">
        <v>55</v>
      </c>
      <c r="C132" s="26" t="s">
        <v>56</v>
      </c>
      <c r="D132" s="12">
        <v>19</v>
      </c>
      <c r="E132" s="12" t="s">
        <v>60</v>
      </c>
      <c r="F132" s="11">
        <v>1905</v>
      </c>
      <c r="G132" s="26" t="s">
        <v>61</v>
      </c>
      <c r="H132" s="12">
        <v>1905050</v>
      </c>
      <c r="I132" s="44" t="s">
        <v>617</v>
      </c>
      <c r="J132" s="50" t="s">
        <v>360</v>
      </c>
      <c r="K132" s="33" t="s">
        <v>361</v>
      </c>
      <c r="L132" s="27">
        <v>232</v>
      </c>
      <c r="M132" s="12">
        <v>1905050</v>
      </c>
      <c r="N132" s="12" t="s">
        <v>49</v>
      </c>
      <c r="O132" s="14" t="s">
        <v>125</v>
      </c>
      <c r="P132" s="12">
        <v>190505000</v>
      </c>
      <c r="Q132" s="12" t="s">
        <v>261</v>
      </c>
      <c r="R132" s="12">
        <v>64</v>
      </c>
      <c r="S132" s="56">
        <v>23</v>
      </c>
      <c r="T132" s="50" t="s">
        <v>388</v>
      </c>
      <c r="U132" s="57">
        <v>202400000496514</v>
      </c>
      <c r="V132" s="50"/>
      <c r="W132" s="193">
        <v>10000000</v>
      </c>
      <c r="X132" s="46"/>
      <c r="Y132" s="46"/>
      <c r="Z132" s="193">
        <v>10000000</v>
      </c>
      <c r="AA132" s="46"/>
      <c r="AB132" s="33" t="s">
        <v>484</v>
      </c>
      <c r="AC132" s="33" t="s">
        <v>748</v>
      </c>
      <c r="AD132" s="33"/>
      <c r="AE132" s="33" t="s">
        <v>38</v>
      </c>
      <c r="AF132" s="33"/>
      <c r="AG132" s="33"/>
      <c r="AH132" s="33"/>
      <c r="AI132" s="33"/>
      <c r="AJ132" s="33"/>
      <c r="AK132" s="33"/>
      <c r="AL132" s="33"/>
      <c r="AM132" s="33"/>
      <c r="AN132" s="33"/>
      <c r="AO132" s="33"/>
      <c r="AP132" s="11" t="s">
        <v>312</v>
      </c>
      <c r="AQ132" s="48" t="s">
        <v>319</v>
      </c>
    </row>
    <row r="133" spans="1:43" ht="89.45" hidden="1" customHeight="1" x14ac:dyDescent="0.2">
      <c r="A133" s="24"/>
      <c r="B133" s="25"/>
      <c r="C133" s="26"/>
      <c r="D133" s="12"/>
      <c r="E133" s="12"/>
      <c r="F133" s="11"/>
      <c r="G133" s="26"/>
      <c r="H133" s="12"/>
      <c r="I133" s="44"/>
      <c r="J133" s="50"/>
      <c r="K133" s="33"/>
      <c r="L133" s="27">
        <v>232</v>
      </c>
      <c r="M133" s="12"/>
      <c r="N133" s="12"/>
      <c r="O133" s="15" t="s">
        <v>699</v>
      </c>
      <c r="P133" s="12"/>
      <c r="Q133" s="12"/>
      <c r="R133" s="12"/>
      <c r="S133" s="56"/>
      <c r="T133" s="50"/>
      <c r="U133" s="57"/>
      <c r="V133" s="50"/>
      <c r="W133" s="46"/>
      <c r="X133" s="46"/>
      <c r="Y133" s="46"/>
      <c r="Z133" s="46"/>
      <c r="AA133" s="46"/>
      <c r="AB133" s="33"/>
      <c r="AC133" s="33"/>
      <c r="AD133" s="33"/>
      <c r="AE133" s="33"/>
      <c r="AF133" s="33"/>
      <c r="AG133" s="33"/>
      <c r="AH133" s="33"/>
      <c r="AI133" s="33"/>
      <c r="AJ133" s="33"/>
      <c r="AK133" s="33"/>
      <c r="AL133" s="33"/>
      <c r="AM133" s="33"/>
      <c r="AN133" s="33" t="s">
        <v>620</v>
      </c>
      <c r="AO133" s="33"/>
      <c r="AP133" s="11" t="s">
        <v>312</v>
      </c>
      <c r="AQ133" s="48" t="s">
        <v>319</v>
      </c>
    </row>
    <row r="134" spans="1:43" ht="120" x14ac:dyDescent="0.2">
      <c r="A134" s="24" t="s">
        <v>54</v>
      </c>
      <c r="B134" s="25" t="s">
        <v>55</v>
      </c>
      <c r="C134" s="26" t="s">
        <v>56</v>
      </c>
      <c r="D134" s="12">
        <v>19</v>
      </c>
      <c r="E134" s="12" t="s">
        <v>60</v>
      </c>
      <c r="F134" s="11">
        <v>1905</v>
      </c>
      <c r="G134" s="26" t="s">
        <v>61</v>
      </c>
      <c r="H134" s="12">
        <v>1905015</v>
      </c>
      <c r="I134" s="44" t="s">
        <v>617</v>
      </c>
      <c r="J134" s="50" t="s">
        <v>360</v>
      </c>
      <c r="K134" s="33" t="s">
        <v>361</v>
      </c>
      <c r="L134" s="27">
        <v>233</v>
      </c>
      <c r="M134" s="12">
        <v>1905015</v>
      </c>
      <c r="N134" s="12" t="s">
        <v>105</v>
      </c>
      <c r="O134" s="14" t="s">
        <v>126</v>
      </c>
      <c r="P134" s="12">
        <v>190501505</v>
      </c>
      <c r="Q134" s="12" t="s">
        <v>265</v>
      </c>
      <c r="R134" s="12">
        <v>1</v>
      </c>
      <c r="S134" s="56">
        <v>31</v>
      </c>
      <c r="T134" s="50" t="s">
        <v>445</v>
      </c>
      <c r="U134" s="57">
        <v>202400000496505</v>
      </c>
      <c r="V134" s="50"/>
      <c r="W134" s="193">
        <v>291731000</v>
      </c>
      <c r="X134" s="46"/>
      <c r="Y134" s="46"/>
      <c r="Z134" s="193">
        <v>291731000</v>
      </c>
      <c r="AA134" s="46"/>
      <c r="AB134" s="33" t="s">
        <v>486</v>
      </c>
      <c r="AC134" s="33" t="s">
        <v>483</v>
      </c>
      <c r="AD134" s="33" t="s">
        <v>38</v>
      </c>
      <c r="AE134" s="33"/>
      <c r="AF134" s="33"/>
      <c r="AG134" s="33"/>
      <c r="AH134" s="33"/>
      <c r="AI134" s="33"/>
      <c r="AJ134" s="33"/>
      <c r="AK134" s="33"/>
      <c r="AL134" s="33" t="s">
        <v>38</v>
      </c>
      <c r="AM134" s="33"/>
      <c r="AN134" s="33"/>
      <c r="AO134" s="33"/>
      <c r="AP134" s="11" t="s">
        <v>312</v>
      </c>
      <c r="AQ134" s="48" t="s">
        <v>319</v>
      </c>
    </row>
    <row r="135" spans="1:43" ht="120" x14ac:dyDescent="0.2">
      <c r="A135" s="24" t="s">
        <v>54</v>
      </c>
      <c r="B135" s="25" t="s">
        <v>55</v>
      </c>
      <c r="C135" s="26" t="s">
        <v>56</v>
      </c>
      <c r="D135" s="12">
        <v>19</v>
      </c>
      <c r="E135" s="12" t="s">
        <v>60</v>
      </c>
      <c r="F135" s="11">
        <v>1905</v>
      </c>
      <c r="G135" s="26" t="s">
        <v>61</v>
      </c>
      <c r="H135" s="12">
        <v>1905015</v>
      </c>
      <c r="I135" s="44" t="s">
        <v>617</v>
      </c>
      <c r="J135" s="50" t="s">
        <v>360</v>
      </c>
      <c r="K135" s="33" t="s">
        <v>361</v>
      </c>
      <c r="L135" s="27">
        <v>233</v>
      </c>
      <c r="M135" s="12">
        <v>1905015</v>
      </c>
      <c r="N135" s="12" t="s">
        <v>105</v>
      </c>
      <c r="O135" s="14" t="s">
        <v>126</v>
      </c>
      <c r="P135" s="12">
        <v>190501505</v>
      </c>
      <c r="Q135" s="12" t="s">
        <v>265</v>
      </c>
      <c r="R135" s="12">
        <v>1</v>
      </c>
      <c r="S135" s="56">
        <v>31</v>
      </c>
      <c r="T135" s="50" t="s">
        <v>445</v>
      </c>
      <c r="U135" s="57">
        <v>202400000496506</v>
      </c>
      <c r="V135" s="50"/>
      <c r="W135" s="193">
        <v>45000000</v>
      </c>
      <c r="X135" s="46"/>
      <c r="Y135" s="46"/>
      <c r="Z135" s="193">
        <v>45000000</v>
      </c>
      <c r="AA135" s="46"/>
      <c r="AB135" s="33" t="s">
        <v>487</v>
      </c>
      <c r="AC135" s="33" t="s">
        <v>750</v>
      </c>
      <c r="AD135" s="33"/>
      <c r="AE135" s="33" t="s">
        <v>38</v>
      </c>
      <c r="AF135" s="33" t="s">
        <v>38</v>
      </c>
      <c r="AG135" s="33"/>
      <c r="AH135" s="33"/>
      <c r="AI135" s="33"/>
      <c r="AJ135" s="33"/>
      <c r="AK135" s="33"/>
      <c r="AL135" s="33"/>
      <c r="AM135" s="33"/>
      <c r="AN135" s="33"/>
      <c r="AO135" s="33"/>
      <c r="AP135" s="11" t="s">
        <v>312</v>
      </c>
      <c r="AQ135" s="48" t="s">
        <v>319</v>
      </c>
    </row>
    <row r="136" spans="1:43" ht="120" x14ac:dyDescent="0.2">
      <c r="A136" s="24" t="s">
        <v>54</v>
      </c>
      <c r="B136" s="25" t="s">
        <v>55</v>
      </c>
      <c r="C136" s="26" t="s">
        <v>56</v>
      </c>
      <c r="D136" s="12">
        <v>19</v>
      </c>
      <c r="E136" s="12" t="s">
        <v>60</v>
      </c>
      <c r="F136" s="11">
        <v>1905</v>
      </c>
      <c r="G136" s="26" t="s">
        <v>61</v>
      </c>
      <c r="H136" s="12">
        <v>1905015</v>
      </c>
      <c r="I136" s="44" t="s">
        <v>617</v>
      </c>
      <c r="J136" s="50" t="s">
        <v>360</v>
      </c>
      <c r="K136" s="33" t="s">
        <v>361</v>
      </c>
      <c r="L136" s="27">
        <v>233</v>
      </c>
      <c r="M136" s="12">
        <v>1905015</v>
      </c>
      <c r="N136" s="12" t="s">
        <v>105</v>
      </c>
      <c r="O136" s="14" t="s">
        <v>126</v>
      </c>
      <c r="P136" s="12">
        <v>190501505</v>
      </c>
      <c r="Q136" s="12" t="s">
        <v>265</v>
      </c>
      <c r="R136" s="12">
        <v>1</v>
      </c>
      <c r="S136" s="56">
        <v>31</v>
      </c>
      <c r="T136" s="50" t="s">
        <v>445</v>
      </c>
      <c r="U136" s="57">
        <v>202400000496519</v>
      </c>
      <c r="V136" s="50"/>
      <c r="W136" s="193">
        <v>50000000</v>
      </c>
      <c r="X136" s="46"/>
      <c r="Y136" s="46"/>
      <c r="Z136" s="193">
        <v>50000000</v>
      </c>
      <c r="AA136" s="46"/>
      <c r="AB136" s="33" t="s">
        <v>488</v>
      </c>
      <c r="AC136" s="33" t="s">
        <v>483</v>
      </c>
      <c r="AD136" s="33"/>
      <c r="AE136" s="33" t="s">
        <v>38</v>
      </c>
      <c r="AF136" s="33" t="s">
        <v>38</v>
      </c>
      <c r="AG136" s="33"/>
      <c r="AH136" s="33"/>
      <c r="AI136" s="33"/>
      <c r="AJ136" s="33"/>
      <c r="AK136" s="33"/>
      <c r="AL136" s="33"/>
      <c r="AM136" s="33"/>
      <c r="AN136" s="33"/>
      <c r="AO136" s="33"/>
      <c r="AP136" s="11" t="s">
        <v>312</v>
      </c>
      <c r="AQ136" s="48" t="s">
        <v>319</v>
      </c>
    </row>
    <row r="137" spans="1:43" ht="120" x14ac:dyDescent="0.2">
      <c r="A137" s="24" t="s">
        <v>54</v>
      </c>
      <c r="B137" s="25" t="s">
        <v>55</v>
      </c>
      <c r="C137" s="26" t="s">
        <v>56</v>
      </c>
      <c r="D137" s="12">
        <v>19</v>
      </c>
      <c r="E137" s="12" t="s">
        <v>60</v>
      </c>
      <c r="F137" s="11">
        <v>1905</v>
      </c>
      <c r="G137" s="26" t="s">
        <v>61</v>
      </c>
      <c r="H137" s="12">
        <v>1905015</v>
      </c>
      <c r="I137" s="44" t="s">
        <v>617</v>
      </c>
      <c r="J137" s="50" t="s">
        <v>360</v>
      </c>
      <c r="K137" s="33" t="s">
        <v>361</v>
      </c>
      <c r="L137" s="27">
        <v>233</v>
      </c>
      <c r="M137" s="12">
        <v>1905015</v>
      </c>
      <c r="N137" s="12" t="s">
        <v>105</v>
      </c>
      <c r="O137" s="14" t="s">
        <v>126</v>
      </c>
      <c r="P137" s="12">
        <v>190501505</v>
      </c>
      <c r="Q137" s="12" t="s">
        <v>265</v>
      </c>
      <c r="R137" s="12">
        <v>1</v>
      </c>
      <c r="S137" s="56">
        <v>31</v>
      </c>
      <c r="T137" s="50" t="s">
        <v>445</v>
      </c>
      <c r="U137" s="57">
        <v>202400000496508</v>
      </c>
      <c r="V137" s="50"/>
      <c r="W137" s="193">
        <v>5000000</v>
      </c>
      <c r="X137" s="46"/>
      <c r="Y137" s="46"/>
      <c r="Z137" s="193">
        <v>5000000</v>
      </c>
      <c r="AA137" s="46"/>
      <c r="AB137" s="33" t="s">
        <v>489</v>
      </c>
      <c r="AC137" s="33" t="s">
        <v>751</v>
      </c>
      <c r="AD137" s="33"/>
      <c r="AE137" s="33" t="s">
        <v>38</v>
      </c>
      <c r="AF137" s="33" t="s">
        <v>38</v>
      </c>
      <c r="AG137" s="33"/>
      <c r="AH137" s="33"/>
      <c r="AI137" s="33"/>
      <c r="AJ137" s="33"/>
      <c r="AK137" s="33"/>
      <c r="AL137" s="33"/>
      <c r="AM137" s="33"/>
      <c r="AN137" s="33"/>
      <c r="AO137" s="33"/>
      <c r="AP137" s="11" t="s">
        <v>312</v>
      </c>
      <c r="AQ137" s="48" t="s">
        <v>319</v>
      </c>
    </row>
    <row r="138" spans="1:43" ht="120" x14ac:dyDescent="0.2">
      <c r="A138" s="24" t="s">
        <v>54</v>
      </c>
      <c r="B138" s="25" t="s">
        <v>55</v>
      </c>
      <c r="C138" s="26" t="s">
        <v>56</v>
      </c>
      <c r="D138" s="12">
        <v>19</v>
      </c>
      <c r="E138" s="12" t="s">
        <v>60</v>
      </c>
      <c r="F138" s="11">
        <v>1905</v>
      </c>
      <c r="G138" s="26" t="s">
        <v>61</v>
      </c>
      <c r="H138" s="12">
        <v>1905015</v>
      </c>
      <c r="I138" s="44" t="s">
        <v>617</v>
      </c>
      <c r="J138" s="50" t="s">
        <v>360</v>
      </c>
      <c r="K138" s="33" t="s">
        <v>361</v>
      </c>
      <c r="L138" s="27">
        <v>233</v>
      </c>
      <c r="M138" s="12">
        <v>1905015</v>
      </c>
      <c r="N138" s="12" t="s">
        <v>105</v>
      </c>
      <c r="O138" s="14" t="s">
        <v>126</v>
      </c>
      <c r="P138" s="12">
        <v>190501505</v>
      </c>
      <c r="Q138" s="12" t="s">
        <v>265</v>
      </c>
      <c r="R138" s="12">
        <v>1</v>
      </c>
      <c r="S138" s="56">
        <v>31</v>
      </c>
      <c r="T138" s="50" t="s">
        <v>445</v>
      </c>
      <c r="U138" s="57">
        <v>202400000496508</v>
      </c>
      <c r="V138" s="50"/>
      <c r="W138" s="193">
        <v>5541213</v>
      </c>
      <c r="X138" s="46"/>
      <c r="Y138" s="46"/>
      <c r="Z138" s="193">
        <v>5541213</v>
      </c>
      <c r="AA138" s="46"/>
      <c r="AB138" s="33" t="s">
        <v>489</v>
      </c>
      <c r="AC138" s="33" t="s">
        <v>747</v>
      </c>
      <c r="AD138" s="33"/>
      <c r="AE138" s="33" t="s">
        <v>38</v>
      </c>
      <c r="AF138" s="33" t="s">
        <v>38</v>
      </c>
      <c r="AG138" s="33" t="s">
        <v>38</v>
      </c>
      <c r="AH138" s="33" t="s">
        <v>38</v>
      </c>
      <c r="AI138" s="33" t="s">
        <v>38</v>
      </c>
      <c r="AJ138" s="33" t="s">
        <v>38</v>
      </c>
      <c r="AK138" s="33" t="s">
        <v>38</v>
      </c>
      <c r="AL138" s="33" t="s">
        <v>38</v>
      </c>
      <c r="AM138" s="33" t="s">
        <v>38</v>
      </c>
      <c r="AN138" s="33" t="s">
        <v>38</v>
      </c>
      <c r="AO138" s="33"/>
      <c r="AP138" s="11" t="s">
        <v>312</v>
      </c>
      <c r="AQ138" s="48" t="s">
        <v>319</v>
      </c>
    </row>
    <row r="139" spans="1:43" ht="30" hidden="1" x14ac:dyDescent="0.2">
      <c r="A139" s="24"/>
      <c r="B139" s="25"/>
      <c r="C139" s="26"/>
      <c r="D139" s="12"/>
      <c r="E139" s="12"/>
      <c r="F139" s="11"/>
      <c r="G139" s="26"/>
      <c r="H139" s="12"/>
      <c r="I139" s="44"/>
      <c r="J139" s="50"/>
      <c r="K139" s="33"/>
      <c r="L139" s="27">
        <v>233</v>
      </c>
      <c r="M139" s="12"/>
      <c r="N139" s="12"/>
      <c r="O139" s="14" t="s">
        <v>699</v>
      </c>
      <c r="P139" s="12"/>
      <c r="Q139" s="12"/>
      <c r="R139" s="12"/>
      <c r="S139" s="56"/>
      <c r="T139" s="50"/>
      <c r="U139" s="57"/>
      <c r="V139" s="50"/>
      <c r="W139" s="46"/>
      <c r="X139" s="46"/>
      <c r="Y139" s="46"/>
      <c r="Z139" s="46"/>
      <c r="AA139" s="46"/>
      <c r="AB139" s="33"/>
      <c r="AC139" s="33"/>
      <c r="AD139" s="33"/>
      <c r="AE139" s="33"/>
      <c r="AF139" s="33"/>
      <c r="AG139" s="33"/>
      <c r="AH139" s="33"/>
      <c r="AI139" s="33"/>
      <c r="AJ139" s="33"/>
      <c r="AK139" s="33"/>
      <c r="AL139" s="33"/>
      <c r="AM139" s="33"/>
      <c r="AN139" s="33" t="s">
        <v>620</v>
      </c>
      <c r="AO139" s="33"/>
      <c r="AP139" s="11" t="s">
        <v>312</v>
      </c>
      <c r="AQ139" s="48" t="s">
        <v>319</v>
      </c>
    </row>
    <row r="140" spans="1:43" ht="120" x14ac:dyDescent="0.2">
      <c r="A140" s="24" t="s">
        <v>54</v>
      </c>
      <c r="B140" s="25" t="s">
        <v>55</v>
      </c>
      <c r="C140" s="26" t="s">
        <v>56</v>
      </c>
      <c r="D140" s="12">
        <v>19</v>
      </c>
      <c r="E140" s="12" t="s">
        <v>60</v>
      </c>
      <c r="F140" s="11">
        <v>1905</v>
      </c>
      <c r="G140" s="26" t="s">
        <v>61</v>
      </c>
      <c r="H140" s="12">
        <v>1905053</v>
      </c>
      <c r="I140" s="44" t="s">
        <v>617</v>
      </c>
      <c r="J140" s="50" t="s">
        <v>360</v>
      </c>
      <c r="K140" s="33" t="s">
        <v>361</v>
      </c>
      <c r="L140" s="27">
        <v>234</v>
      </c>
      <c r="M140" s="12">
        <v>1905053</v>
      </c>
      <c r="N140" s="12" t="s">
        <v>90</v>
      </c>
      <c r="O140" s="14" t="s">
        <v>127</v>
      </c>
      <c r="P140" s="12">
        <v>190505300</v>
      </c>
      <c r="Q140" s="12" t="s">
        <v>266</v>
      </c>
      <c r="R140" s="12">
        <v>64</v>
      </c>
      <c r="S140" s="56">
        <v>31</v>
      </c>
      <c r="T140" s="50" t="s">
        <v>445</v>
      </c>
      <c r="U140" s="57">
        <v>202400000496509</v>
      </c>
      <c r="V140" s="50"/>
      <c r="W140" s="193">
        <v>33341000</v>
      </c>
      <c r="X140" s="46"/>
      <c r="Y140" s="46"/>
      <c r="Z140" s="193">
        <v>33341000</v>
      </c>
      <c r="AA140" s="46"/>
      <c r="AB140" s="33" t="s">
        <v>490</v>
      </c>
      <c r="AC140" s="33" t="s">
        <v>751</v>
      </c>
      <c r="AD140" s="33"/>
      <c r="AE140" s="33" t="s">
        <v>38</v>
      </c>
      <c r="AF140" s="33" t="s">
        <v>38</v>
      </c>
      <c r="AG140" s="33"/>
      <c r="AH140" s="33"/>
      <c r="AI140" s="33"/>
      <c r="AJ140" s="33"/>
      <c r="AK140" s="33"/>
      <c r="AL140" s="33"/>
      <c r="AM140" s="33"/>
      <c r="AN140" s="33"/>
      <c r="AO140" s="33"/>
      <c r="AP140" s="11" t="s">
        <v>312</v>
      </c>
      <c r="AQ140" s="48" t="s">
        <v>319</v>
      </c>
    </row>
    <row r="141" spans="1:43" ht="53.45" customHeight="1" x14ac:dyDescent="0.2">
      <c r="A141" s="24" t="s">
        <v>54</v>
      </c>
      <c r="B141" s="25" t="s">
        <v>55</v>
      </c>
      <c r="C141" s="26" t="s">
        <v>56</v>
      </c>
      <c r="D141" s="12">
        <v>19</v>
      </c>
      <c r="E141" s="12" t="s">
        <v>60</v>
      </c>
      <c r="F141" s="11">
        <v>1905</v>
      </c>
      <c r="G141" s="26" t="s">
        <v>61</v>
      </c>
      <c r="H141" s="12">
        <v>1905053</v>
      </c>
      <c r="I141" s="44" t="s">
        <v>617</v>
      </c>
      <c r="J141" s="50" t="s">
        <v>360</v>
      </c>
      <c r="K141" s="33" t="s">
        <v>361</v>
      </c>
      <c r="L141" s="27">
        <v>234</v>
      </c>
      <c r="M141" s="12">
        <v>1905053</v>
      </c>
      <c r="N141" s="12" t="s">
        <v>90</v>
      </c>
      <c r="O141" s="14" t="s">
        <v>127</v>
      </c>
      <c r="P141" s="12">
        <v>190505300</v>
      </c>
      <c r="Q141" s="12" t="s">
        <v>266</v>
      </c>
      <c r="R141" s="12">
        <v>64</v>
      </c>
      <c r="S141" s="56">
        <v>31</v>
      </c>
      <c r="T141" s="50" t="s">
        <v>445</v>
      </c>
      <c r="U141" s="57">
        <v>202400000496510</v>
      </c>
      <c r="V141" s="50"/>
      <c r="W141" s="193">
        <v>9161788</v>
      </c>
      <c r="X141" s="46"/>
      <c r="Y141" s="46"/>
      <c r="Z141" s="193">
        <v>9161788</v>
      </c>
      <c r="AA141" s="46"/>
      <c r="AB141" s="33" t="s">
        <v>489</v>
      </c>
      <c r="AC141" s="33" t="s">
        <v>747</v>
      </c>
      <c r="AD141" s="33"/>
      <c r="AE141" s="33" t="s">
        <v>38</v>
      </c>
      <c r="AF141" s="33" t="s">
        <v>38</v>
      </c>
      <c r="AG141" s="33" t="s">
        <v>38</v>
      </c>
      <c r="AH141" s="33" t="s">
        <v>38</v>
      </c>
      <c r="AI141" s="33" t="s">
        <v>38</v>
      </c>
      <c r="AJ141" s="33" t="s">
        <v>38</v>
      </c>
      <c r="AK141" s="33" t="s">
        <v>38</v>
      </c>
      <c r="AL141" s="33" t="s">
        <v>38</v>
      </c>
      <c r="AM141" s="33" t="s">
        <v>38</v>
      </c>
      <c r="AN141" s="33" t="s">
        <v>38</v>
      </c>
      <c r="AO141" s="33"/>
      <c r="AP141" s="11" t="s">
        <v>312</v>
      </c>
      <c r="AQ141" s="48" t="s">
        <v>319</v>
      </c>
    </row>
    <row r="142" spans="1:43" ht="53.45" hidden="1" customHeight="1" x14ac:dyDescent="0.2">
      <c r="A142" s="24"/>
      <c r="B142" s="25"/>
      <c r="C142" s="26"/>
      <c r="D142" s="12"/>
      <c r="E142" s="12"/>
      <c r="F142" s="11"/>
      <c r="G142" s="26"/>
      <c r="H142" s="12"/>
      <c r="I142" s="44"/>
      <c r="J142" s="50"/>
      <c r="K142" s="33"/>
      <c r="L142" s="27">
        <v>234</v>
      </c>
      <c r="M142" s="12"/>
      <c r="N142" s="12"/>
      <c r="O142" s="14" t="s">
        <v>699</v>
      </c>
      <c r="P142" s="12"/>
      <c r="Q142" s="12"/>
      <c r="R142" s="12"/>
      <c r="S142" s="56"/>
      <c r="T142" s="50"/>
      <c r="U142" s="57"/>
      <c r="V142" s="50"/>
      <c r="W142" s="46"/>
      <c r="X142" s="46"/>
      <c r="Y142" s="46"/>
      <c r="Z142" s="46"/>
      <c r="AA142" s="46"/>
      <c r="AB142" s="33"/>
      <c r="AC142" s="33"/>
      <c r="AD142" s="33"/>
      <c r="AE142" s="33"/>
      <c r="AF142" s="33"/>
      <c r="AG142" s="33"/>
      <c r="AH142" s="33"/>
      <c r="AI142" s="33"/>
      <c r="AJ142" s="33"/>
      <c r="AK142" s="33"/>
      <c r="AL142" s="33"/>
      <c r="AM142" s="33"/>
      <c r="AN142" s="33" t="s">
        <v>620</v>
      </c>
      <c r="AO142" s="33"/>
      <c r="AP142" s="11" t="s">
        <v>312</v>
      </c>
      <c r="AQ142" s="48" t="s">
        <v>319</v>
      </c>
    </row>
    <row r="143" spans="1:43" ht="120.75" x14ac:dyDescent="0.2">
      <c r="A143" s="24" t="s">
        <v>54</v>
      </c>
      <c r="B143" s="25" t="s">
        <v>55</v>
      </c>
      <c r="C143" s="26" t="s">
        <v>56</v>
      </c>
      <c r="D143" s="12">
        <v>19</v>
      </c>
      <c r="E143" s="12" t="s">
        <v>60</v>
      </c>
      <c r="F143" s="11">
        <v>1905</v>
      </c>
      <c r="G143" s="26" t="s">
        <v>61</v>
      </c>
      <c r="H143" s="12">
        <v>1905026</v>
      </c>
      <c r="I143" s="44" t="s">
        <v>617</v>
      </c>
      <c r="J143" s="50" t="s">
        <v>360</v>
      </c>
      <c r="K143" s="33" t="s">
        <v>361</v>
      </c>
      <c r="L143" s="27">
        <v>235</v>
      </c>
      <c r="M143" s="12">
        <v>1905026</v>
      </c>
      <c r="N143" s="12" t="s">
        <v>128</v>
      </c>
      <c r="O143" s="14" t="s">
        <v>129</v>
      </c>
      <c r="P143" s="12">
        <v>190502602</v>
      </c>
      <c r="Q143" s="12" t="s">
        <v>267</v>
      </c>
      <c r="R143" s="12">
        <v>13</v>
      </c>
      <c r="S143" s="56">
        <v>23</v>
      </c>
      <c r="T143" s="50" t="s">
        <v>388</v>
      </c>
      <c r="U143" s="57">
        <v>202400000496515</v>
      </c>
      <c r="V143" s="50"/>
      <c r="W143" s="193">
        <v>40000000</v>
      </c>
      <c r="X143" s="46"/>
      <c r="Y143" s="46"/>
      <c r="Z143" s="193">
        <v>40000000</v>
      </c>
      <c r="AA143" s="46"/>
      <c r="AB143" s="33" t="s">
        <v>489</v>
      </c>
      <c r="AC143" s="33" t="s">
        <v>483</v>
      </c>
      <c r="AD143" s="33"/>
      <c r="AE143" s="33" t="s">
        <v>38</v>
      </c>
      <c r="AF143" s="33"/>
      <c r="AG143" s="33"/>
      <c r="AH143" s="33"/>
      <c r="AI143" s="33"/>
      <c r="AJ143" s="33"/>
      <c r="AK143" s="33"/>
      <c r="AL143" s="33" t="s">
        <v>38</v>
      </c>
      <c r="AM143" s="33"/>
      <c r="AN143" s="33"/>
      <c r="AO143" s="33"/>
      <c r="AP143" s="11" t="s">
        <v>312</v>
      </c>
      <c r="AQ143" s="48" t="s">
        <v>319</v>
      </c>
    </row>
    <row r="144" spans="1:43" ht="75" customHeight="1" x14ac:dyDescent="0.2">
      <c r="A144" s="24" t="s">
        <v>54</v>
      </c>
      <c r="B144" s="25" t="s">
        <v>55</v>
      </c>
      <c r="C144" s="26" t="s">
        <v>56</v>
      </c>
      <c r="D144" s="12">
        <v>19</v>
      </c>
      <c r="E144" s="12" t="s">
        <v>60</v>
      </c>
      <c r="F144" s="11">
        <v>1905</v>
      </c>
      <c r="G144" s="26" t="s">
        <v>61</v>
      </c>
      <c r="H144" s="12">
        <v>1905026</v>
      </c>
      <c r="I144" s="44" t="s">
        <v>617</v>
      </c>
      <c r="J144" s="50" t="s">
        <v>360</v>
      </c>
      <c r="K144" s="33" t="s">
        <v>361</v>
      </c>
      <c r="L144" s="27">
        <v>235</v>
      </c>
      <c r="M144" s="12">
        <v>1905026</v>
      </c>
      <c r="N144" s="12" t="s">
        <v>128</v>
      </c>
      <c r="O144" s="14" t="s">
        <v>129</v>
      </c>
      <c r="P144" s="12">
        <v>190502602</v>
      </c>
      <c r="Q144" s="12" t="s">
        <v>267</v>
      </c>
      <c r="R144" s="12">
        <v>13</v>
      </c>
      <c r="S144" s="56">
        <v>23</v>
      </c>
      <c r="T144" s="50" t="s">
        <v>388</v>
      </c>
      <c r="U144" s="57">
        <v>202400000496516</v>
      </c>
      <c r="V144" s="50"/>
      <c r="W144" s="193">
        <v>40000000</v>
      </c>
      <c r="X144" s="46"/>
      <c r="Y144" s="46"/>
      <c r="Z144" s="193">
        <v>40000000</v>
      </c>
      <c r="AA144" s="46"/>
      <c r="AB144" s="33" t="s">
        <v>491</v>
      </c>
      <c r="AC144" s="33" t="s">
        <v>483</v>
      </c>
      <c r="AD144" s="33"/>
      <c r="AE144" s="33" t="s">
        <v>38</v>
      </c>
      <c r="AF144" s="33"/>
      <c r="AG144" s="33"/>
      <c r="AH144" s="33"/>
      <c r="AI144" s="33"/>
      <c r="AJ144" s="33"/>
      <c r="AK144" s="33"/>
      <c r="AL144" s="33" t="s">
        <v>38</v>
      </c>
      <c r="AM144" s="33"/>
      <c r="AN144" s="33"/>
      <c r="AO144" s="33"/>
      <c r="AP144" s="11" t="s">
        <v>312</v>
      </c>
      <c r="AQ144" s="48" t="s">
        <v>319</v>
      </c>
    </row>
    <row r="145" spans="1:43" ht="75" hidden="1" customHeight="1" x14ac:dyDescent="0.2">
      <c r="A145" s="24"/>
      <c r="B145" s="25"/>
      <c r="C145" s="26"/>
      <c r="D145" s="12"/>
      <c r="E145" s="12"/>
      <c r="F145" s="11"/>
      <c r="G145" s="26"/>
      <c r="H145" s="12"/>
      <c r="I145" s="44"/>
      <c r="J145" s="50"/>
      <c r="K145" s="33"/>
      <c r="L145" s="27">
        <v>235</v>
      </c>
      <c r="M145" s="12"/>
      <c r="N145" s="12"/>
      <c r="O145" s="14" t="s">
        <v>699</v>
      </c>
      <c r="P145" s="12"/>
      <c r="Q145" s="12"/>
      <c r="R145" s="12"/>
      <c r="S145" s="56"/>
      <c r="T145" s="50"/>
      <c r="U145" s="57"/>
      <c r="V145" s="50"/>
      <c r="W145" s="46"/>
      <c r="X145" s="46"/>
      <c r="Y145" s="46"/>
      <c r="Z145" s="46"/>
      <c r="AA145" s="46"/>
      <c r="AB145" s="33"/>
      <c r="AC145" s="33"/>
      <c r="AD145" s="33"/>
      <c r="AE145" s="33"/>
      <c r="AF145" s="33"/>
      <c r="AG145" s="33"/>
      <c r="AH145" s="33"/>
      <c r="AI145" s="33"/>
      <c r="AJ145" s="33"/>
      <c r="AK145" s="33"/>
      <c r="AL145" s="33"/>
      <c r="AM145" s="33"/>
      <c r="AN145" s="33"/>
      <c r="AO145" s="33" t="s">
        <v>620</v>
      </c>
      <c r="AP145" s="11" t="s">
        <v>312</v>
      </c>
      <c r="AQ145" s="48" t="s">
        <v>319</v>
      </c>
    </row>
    <row r="146" spans="1:43" ht="120" x14ac:dyDescent="0.2">
      <c r="A146" s="24" t="s">
        <v>54</v>
      </c>
      <c r="B146" s="25" t="s">
        <v>55</v>
      </c>
      <c r="C146" s="26" t="s">
        <v>56</v>
      </c>
      <c r="D146" s="12">
        <v>19</v>
      </c>
      <c r="E146" s="12" t="s">
        <v>60</v>
      </c>
      <c r="F146" s="11">
        <v>1905</v>
      </c>
      <c r="G146" s="26" t="s">
        <v>61</v>
      </c>
      <c r="H146" s="12">
        <v>1905053</v>
      </c>
      <c r="I146" s="44" t="s">
        <v>617</v>
      </c>
      <c r="J146" s="50" t="s">
        <v>360</v>
      </c>
      <c r="K146" s="33" t="s">
        <v>361</v>
      </c>
      <c r="L146" s="27">
        <v>236</v>
      </c>
      <c r="M146" s="12">
        <v>1905053</v>
      </c>
      <c r="N146" s="12" t="s">
        <v>90</v>
      </c>
      <c r="O146" s="14" t="s">
        <v>130</v>
      </c>
      <c r="P146" s="12">
        <v>190505300</v>
      </c>
      <c r="Q146" s="12" t="s">
        <v>252</v>
      </c>
      <c r="R146" s="12">
        <v>13</v>
      </c>
      <c r="S146" s="56">
        <v>23</v>
      </c>
      <c r="T146" s="50" t="s">
        <v>388</v>
      </c>
      <c r="U146" s="57">
        <v>202400000496517</v>
      </c>
      <c r="V146" s="50"/>
      <c r="W146" s="193">
        <v>20000000</v>
      </c>
      <c r="X146" s="46"/>
      <c r="Y146" s="46"/>
      <c r="Z146" s="193">
        <v>20000000</v>
      </c>
      <c r="AA146" s="46"/>
      <c r="AB146" s="33" t="s">
        <v>492</v>
      </c>
      <c r="AC146" s="33" t="s">
        <v>752</v>
      </c>
      <c r="AD146" s="33"/>
      <c r="AE146" s="33" t="s">
        <v>38</v>
      </c>
      <c r="AF146" s="33" t="s">
        <v>38</v>
      </c>
      <c r="AG146" s="33" t="s">
        <v>38</v>
      </c>
      <c r="AH146" s="33" t="s">
        <v>38</v>
      </c>
      <c r="AI146" s="33" t="s">
        <v>38</v>
      </c>
      <c r="AJ146" s="33" t="s">
        <v>38</v>
      </c>
      <c r="AK146" s="33" t="s">
        <v>38</v>
      </c>
      <c r="AL146" s="33" t="s">
        <v>38</v>
      </c>
      <c r="AM146" s="33" t="s">
        <v>38</v>
      </c>
      <c r="AN146" s="33" t="s">
        <v>38</v>
      </c>
      <c r="AO146" s="33"/>
      <c r="AP146" s="11" t="s">
        <v>312</v>
      </c>
      <c r="AQ146" s="48" t="s">
        <v>319</v>
      </c>
    </row>
    <row r="147" spans="1:43" ht="64.150000000000006" customHeight="1" x14ac:dyDescent="0.2">
      <c r="A147" s="24" t="s">
        <v>54</v>
      </c>
      <c r="B147" s="25" t="s">
        <v>55</v>
      </c>
      <c r="C147" s="26" t="s">
        <v>56</v>
      </c>
      <c r="D147" s="12">
        <v>19</v>
      </c>
      <c r="E147" s="12" t="s">
        <v>60</v>
      </c>
      <c r="F147" s="11">
        <v>1905</v>
      </c>
      <c r="G147" s="26" t="s">
        <v>61</v>
      </c>
      <c r="H147" s="12">
        <v>1905053</v>
      </c>
      <c r="I147" s="44" t="s">
        <v>617</v>
      </c>
      <c r="J147" s="50" t="s">
        <v>360</v>
      </c>
      <c r="K147" s="33" t="s">
        <v>361</v>
      </c>
      <c r="L147" s="27">
        <v>236</v>
      </c>
      <c r="M147" s="12">
        <v>1905053</v>
      </c>
      <c r="N147" s="12" t="s">
        <v>90</v>
      </c>
      <c r="O147" s="14" t="s">
        <v>130</v>
      </c>
      <c r="P147" s="12">
        <v>190505300</v>
      </c>
      <c r="Q147" s="12" t="s">
        <v>252</v>
      </c>
      <c r="R147" s="12">
        <v>13</v>
      </c>
      <c r="S147" s="56">
        <v>23</v>
      </c>
      <c r="T147" s="50" t="s">
        <v>388</v>
      </c>
      <c r="U147" s="57">
        <v>202400000496518</v>
      </c>
      <c r="V147" s="50"/>
      <c r="W147" s="193">
        <v>20000000</v>
      </c>
      <c r="X147" s="46"/>
      <c r="Y147" s="46"/>
      <c r="Z147" s="193">
        <v>20000000</v>
      </c>
      <c r="AA147" s="46"/>
      <c r="AB147" s="33" t="s">
        <v>493</v>
      </c>
      <c r="AC147" s="33" t="s">
        <v>751</v>
      </c>
      <c r="AD147" s="33"/>
      <c r="AE147" s="33"/>
      <c r="AF147" s="33" t="s">
        <v>38</v>
      </c>
      <c r="AG147" s="33"/>
      <c r="AH147" s="33"/>
      <c r="AI147" s="33" t="s">
        <v>38</v>
      </c>
      <c r="AJ147" s="33"/>
      <c r="AK147" s="33"/>
      <c r="AL147" s="33" t="s">
        <v>38</v>
      </c>
      <c r="AM147" s="33"/>
      <c r="AN147" s="33"/>
      <c r="AO147" s="33"/>
      <c r="AP147" s="11" t="s">
        <v>312</v>
      </c>
      <c r="AQ147" s="48" t="s">
        <v>319</v>
      </c>
    </row>
    <row r="148" spans="1:43" ht="64.150000000000006" hidden="1" customHeight="1" x14ac:dyDescent="0.2">
      <c r="A148" s="24"/>
      <c r="B148" s="25"/>
      <c r="C148" s="26"/>
      <c r="D148" s="12"/>
      <c r="E148" s="12"/>
      <c r="F148" s="11"/>
      <c r="G148" s="26"/>
      <c r="H148" s="12"/>
      <c r="I148" s="44"/>
      <c r="J148" s="50"/>
      <c r="K148" s="33"/>
      <c r="L148" s="27">
        <v>236</v>
      </c>
      <c r="M148" s="12"/>
      <c r="N148" s="12"/>
      <c r="O148" s="14" t="s">
        <v>699</v>
      </c>
      <c r="P148" s="12"/>
      <c r="Q148" s="12"/>
      <c r="R148" s="12"/>
      <c r="S148" s="56"/>
      <c r="T148" s="50"/>
      <c r="U148" s="57"/>
      <c r="V148" s="50"/>
      <c r="W148" s="46"/>
      <c r="X148" s="46"/>
      <c r="Y148" s="46"/>
      <c r="Z148" s="46"/>
      <c r="AA148" s="46"/>
      <c r="AB148" s="33"/>
      <c r="AC148" s="33"/>
      <c r="AD148" s="33"/>
      <c r="AE148" s="33"/>
      <c r="AF148" s="33"/>
      <c r="AG148" s="33"/>
      <c r="AH148" s="33"/>
      <c r="AI148" s="33"/>
      <c r="AJ148" s="33"/>
      <c r="AK148" s="33"/>
      <c r="AL148" s="33"/>
      <c r="AM148" s="33"/>
      <c r="AN148" s="33"/>
      <c r="AO148" s="33" t="s">
        <v>620</v>
      </c>
      <c r="AP148" s="11" t="s">
        <v>312</v>
      </c>
      <c r="AQ148" s="48" t="s">
        <v>319</v>
      </c>
    </row>
    <row r="149" spans="1:43" ht="120" x14ac:dyDescent="0.2">
      <c r="A149" s="24" t="s">
        <v>54</v>
      </c>
      <c r="B149" s="25" t="s">
        <v>55</v>
      </c>
      <c r="C149" s="26" t="s">
        <v>56</v>
      </c>
      <c r="D149" s="12">
        <v>19</v>
      </c>
      <c r="E149" s="12" t="s">
        <v>60</v>
      </c>
      <c r="F149" s="11">
        <v>1905</v>
      </c>
      <c r="G149" s="26" t="s">
        <v>61</v>
      </c>
      <c r="H149" s="12">
        <v>1905015</v>
      </c>
      <c r="I149" s="44" t="s">
        <v>617</v>
      </c>
      <c r="J149" s="50" t="s">
        <v>360</v>
      </c>
      <c r="K149" s="33" t="s">
        <v>361</v>
      </c>
      <c r="L149" s="27">
        <v>237</v>
      </c>
      <c r="M149" s="12">
        <v>1905015</v>
      </c>
      <c r="N149" s="12" t="s">
        <v>105</v>
      </c>
      <c r="O149" s="14" t="s">
        <v>131</v>
      </c>
      <c r="P149" s="12">
        <v>190501500</v>
      </c>
      <c r="Q149" s="12" t="s">
        <v>268</v>
      </c>
      <c r="R149" s="12">
        <v>1</v>
      </c>
      <c r="S149" s="56">
        <v>23</v>
      </c>
      <c r="T149" s="50" t="s">
        <v>388</v>
      </c>
      <c r="U149" s="57">
        <v>202400000496501</v>
      </c>
      <c r="V149" s="50"/>
      <c r="W149" s="193">
        <v>65084500</v>
      </c>
      <c r="X149" s="46"/>
      <c r="Y149" s="46"/>
      <c r="Z149" s="193">
        <v>65084500</v>
      </c>
      <c r="AA149" s="46"/>
      <c r="AB149" s="33" t="s">
        <v>494</v>
      </c>
      <c r="AC149" s="33" t="s">
        <v>483</v>
      </c>
      <c r="AD149" s="33"/>
      <c r="AE149" s="33" t="s">
        <v>38</v>
      </c>
      <c r="AF149" s="33"/>
      <c r="AG149" s="33"/>
      <c r="AH149" s="33"/>
      <c r="AI149" s="33"/>
      <c r="AJ149" s="33"/>
      <c r="AK149" s="33"/>
      <c r="AL149" s="33" t="s">
        <v>38</v>
      </c>
      <c r="AM149" s="33"/>
      <c r="AN149" s="33"/>
      <c r="AO149" s="33"/>
      <c r="AP149" s="11" t="s">
        <v>312</v>
      </c>
      <c r="AQ149" s="48" t="s">
        <v>319</v>
      </c>
    </row>
    <row r="150" spans="1:43" ht="60.6" customHeight="1" x14ac:dyDescent="0.2">
      <c r="A150" s="24" t="s">
        <v>54</v>
      </c>
      <c r="B150" s="25" t="s">
        <v>55</v>
      </c>
      <c r="C150" s="26" t="s">
        <v>56</v>
      </c>
      <c r="D150" s="12">
        <v>19</v>
      </c>
      <c r="E150" s="12" t="s">
        <v>60</v>
      </c>
      <c r="F150" s="11">
        <v>1905</v>
      </c>
      <c r="G150" s="26" t="s">
        <v>61</v>
      </c>
      <c r="H150" s="12">
        <v>1905015</v>
      </c>
      <c r="I150" s="44" t="s">
        <v>617</v>
      </c>
      <c r="J150" s="50" t="s">
        <v>360</v>
      </c>
      <c r="K150" s="33" t="s">
        <v>361</v>
      </c>
      <c r="L150" s="27">
        <v>237</v>
      </c>
      <c r="M150" s="12">
        <v>1905015</v>
      </c>
      <c r="N150" s="12" t="s">
        <v>105</v>
      </c>
      <c r="O150" s="14" t="s">
        <v>131</v>
      </c>
      <c r="P150" s="12">
        <v>190501500</v>
      </c>
      <c r="Q150" s="12" t="s">
        <v>268</v>
      </c>
      <c r="R150" s="12">
        <v>1</v>
      </c>
      <c r="S150" s="56">
        <v>23</v>
      </c>
      <c r="T150" s="50" t="s">
        <v>388</v>
      </c>
      <c r="U150" s="57">
        <v>202400000496501</v>
      </c>
      <c r="V150" s="50"/>
      <c r="W150" s="193">
        <v>65084500</v>
      </c>
      <c r="X150" s="46"/>
      <c r="Y150" s="46"/>
      <c r="Z150" s="193">
        <v>65084500</v>
      </c>
      <c r="AA150" s="46"/>
      <c r="AB150" s="33" t="s">
        <v>489</v>
      </c>
      <c r="AC150" s="33" t="s">
        <v>483</v>
      </c>
      <c r="AD150" s="33"/>
      <c r="AE150" s="33" t="s">
        <v>38</v>
      </c>
      <c r="AF150" s="33"/>
      <c r="AG150" s="33"/>
      <c r="AH150" s="33"/>
      <c r="AI150" s="33"/>
      <c r="AJ150" s="33"/>
      <c r="AK150" s="33"/>
      <c r="AL150" s="33" t="s">
        <v>38</v>
      </c>
      <c r="AM150" s="33"/>
      <c r="AN150" s="33"/>
      <c r="AO150" s="33"/>
      <c r="AP150" s="11" t="s">
        <v>312</v>
      </c>
      <c r="AQ150" s="48" t="s">
        <v>319</v>
      </c>
    </row>
    <row r="151" spans="1:43" ht="60.6" hidden="1" customHeight="1" x14ac:dyDescent="0.2">
      <c r="A151" s="24"/>
      <c r="B151" s="25"/>
      <c r="C151" s="26"/>
      <c r="D151" s="12"/>
      <c r="E151" s="12"/>
      <c r="F151" s="11"/>
      <c r="G151" s="26"/>
      <c r="H151" s="12"/>
      <c r="I151" s="44"/>
      <c r="J151" s="50"/>
      <c r="K151" s="33"/>
      <c r="L151" s="27">
        <v>237</v>
      </c>
      <c r="M151" s="12"/>
      <c r="N151" s="12"/>
      <c r="O151" s="14" t="s">
        <v>699</v>
      </c>
      <c r="P151" s="12"/>
      <c r="Q151" s="12"/>
      <c r="R151" s="12"/>
      <c r="S151" s="56"/>
      <c r="T151" s="50"/>
      <c r="U151" s="57"/>
      <c r="V151" s="50"/>
      <c r="W151" s="46"/>
      <c r="X151" s="46"/>
      <c r="Y151" s="46"/>
      <c r="Z151" s="46"/>
      <c r="AA151" s="46"/>
      <c r="AB151" s="33"/>
      <c r="AC151" s="33"/>
      <c r="AD151" s="33"/>
      <c r="AE151" s="33"/>
      <c r="AF151" s="33"/>
      <c r="AG151" s="33"/>
      <c r="AH151" s="33"/>
      <c r="AI151" s="33"/>
      <c r="AJ151" s="33"/>
      <c r="AK151" s="33"/>
      <c r="AL151" s="33"/>
      <c r="AM151" s="33"/>
      <c r="AN151" s="33"/>
      <c r="AO151" s="33" t="s">
        <v>620</v>
      </c>
      <c r="AP151" s="11" t="s">
        <v>312</v>
      </c>
      <c r="AQ151" s="48" t="s">
        <v>319</v>
      </c>
    </row>
    <row r="152" spans="1:43" ht="124.15" customHeight="1" x14ac:dyDescent="0.2">
      <c r="A152" s="24" t="s">
        <v>54</v>
      </c>
      <c r="B152" s="25" t="s">
        <v>55</v>
      </c>
      <c r="C152" s="26" t="s">
        <v>56</v>
      </c>
      <c r="D152" s="12">
        <v>19</v>
      </c>
      <c r="E152" s="12" t="s">
        <v>60</v>
      </c>
      <c r="F152" s="11">
        <v>1905</v>
      </c>
      <c r="G152" s="26" t="s">
        <v>61</v>
      </c>
      <c r="H152" s="12">
        <v>1905053</v>
      </c>
      <c r="I152" s="44" t="s">
        <v>617</v>
      </c>
      <c r="J152" s="50" t="s">
        <v>360</v>
      </c>
      <c r="K152" s="33" t="s">
        <v>361</v>
      </c>
      <c r="L152" s="27">
        <v>238</v>
      </c>
      <c r="M152" s="12">
        <v>1905053</v>
      </c>
      <c r="N152" s="12" t="s">
        <v>90</v>
      </c>
      <c r="O152" s="14" t="s">
        <v>132</v>
      </c>
      <c r="P152" s="12">
        <v>190505300</v>
      </c>
      <c r="Q152" s="12" t="s">
        <v>252</v>
      </c>
      <c r="R152" s="12">
        <v>19</v>
      </c>
      <c r="S152" s="56">
        <v>23</v>
      </c>
      <c r="T152" s="50" t="s">
        <v>388</v>
      </c>
      <c r="U152" s="58">
        <v>202400000496504</v>
      </c>
      <c r="V152" s="50"/>
      <c r="W152" s="193">
        <v>4902000</v>
      </c>
      <c r="X152" s="46"/>
      <c r="Y152" s="46"/>
      <c r="Z152" s="193">
        <v>4902000</v>
      </c>
      <c r="AA152" s="46"/>
      <c r="AB152" s="33" t="s">
        <v>496</v>
      </c>
      <c r="AC152" s="33" t="s">
        <v>753</v>
      </c>
      <c r="AD152" s="33"/>
      <c r="AE152" s="33" t="s">
        <v>38</v>
      </c>
      <c r="AF152" s="33" t="s">
        <v>38</v>
      </c>
      <c r="AG152" s="33" t="s">
        <v>38</v>
      </c>
      <c r="AH152" s="33" t="s">
        <v>38</v>
      </c>
      <c r="AI152" s="33" t="s">
        <v>38</v>
      </c>
      <c r="AJ152" s="33" t="s">
        <v>38</v>
      </c>
      <c r="AK152" s="33" t="s">
        <v>38</v>
      </c>
      <c r="AL152" s="33" t="s">
        <v>38</v>
      </c>
      <c r="AM152" s="33" t="s">
        <v>38</v>
      </c>
      <c r="AN152" s="33" t="s">
        <v>38</v>
      </c>
      <c r="AO152" s="33"/>
      <c r="AP152" s="11" t="s">
        <v>312</v>
      </c>
      <c r="AQ152" s="48" t="s">
        <v>319</v>
      </c>
    </row>
    <row r="153" spans="1:43" ht="120" x14ac:dyDescent="0.2">
      <c r="A153" s="24" t="s">
        <v>54</v>
      </c>
      <c r="B153" s="25" t="s">
        <v>55</v>
      </c>
      <c r="C153" s="26" t="s">
        <v>56</v>
      </c>
      <c r="D153" s="12">
        <v>19</v>
      </c>
      <c r="E153" s="12" t="s">
        <v>60</v>
      </c>
      <c r="F153" s="11">
        <v>1905</v>
      </c>
      <c r="G153" s="26" t="s">
        <v>61</v>
      </c>
      <c r="H153" s="12">
        <v>1905053</v>
      </c>
      <c r="I153" s="44" t="s">
        <v>617</v>
      </c>
      <c r="J153" s="211">
        <v>202400000004965</v>
      </c>
      <c r="K153" s="33" t="s">
        <v>361</v>
      </c>
      <c r="L153" s="27">
        <v>238</v>
      </c>
      <c r="M153" s="12">
        <v>1905053</v>
      </c>
      <c r="N153" s="12" t="s">
        <v>90</v>
      </c>
      <c r="O153" s="14" t="s">
        <v>132</v>
      </c>
      <c r="P153" s="12">
        <v>190505300</v>
      </c>
      <c r="Q153" s="12" t="s">
        <v>252</v>
      </c>
      <c r="R153" s="12">
        <v>19</v>
      </c>
      <c r="S153" s="56">
        <v>23</v>
      </c>
      <c r="T153" s="50" t="s">
        <v>388</v>
      </c>
      <c r="U153" s="198">
        <v>202400000496503</v>
      </c>
      <c r="V153" s="50"/>
      <c r="W153" s="193">
        <v>4902000</v>
      </c>
      <c r="X153" s="46"/>
      <c r="Y153" s="46"/>
      <c r="Z153" s="193">
        <v>4902000</v>
      </c>
      <c r="AA153" s="46"/>
      <c r="AB153" s="33" t="s">
        <v>495</v>
      </c>
      <c r="AC153" s="33" t="s">
        <v>753</v>
      </c>
      <c r="AD153" s="33"/>
      <c r="AE153" s="33" t="s">
        <v>38</v>
      </c>
      <c r="AF153" s="33" t="s">
        <v>38</v>
      </c>
      <c r="AG153" s="33" t="s">
        <v>38</v>
      </c>
      <c r="AH153" s="33" t="s">
        <v>38</v>
      </c>
      <c r="AI153" s="33" t="s">
        <v>38</v>
      </c>
      <c r="AJ153" s="33" t="s">
        <v>38</v>
      </c>
      <c r="AK153" s="33" t="s">
        <v>38</v>
      </c>
      <c r="AL153" s="33" t="s">
        <v>38</v>
      </c>
      <c r="AM153" s="33" t="s">
        <v>38</v>
      </c>
      <c r="AN153" s="33" t="s">
        <v>38</v>
      </c>
      <c r="AO153" s="33"/>
      <c r="AP153" s="11" t="s">
        <v>312</v>
      </c>
      <c r="AQ153" s="48" t="s">
        <v>319</v>
      </c>
    </row>
    <row r="154" spans="1:43" ht="30" hidden="1" x14ac:dyDescent="0.2">
      <c r="A154" s="24"/>
      <c r="B154" s="25"/>
      <c r="C154" s="26"/>
      <c r="D154" s="12"/>
      <c r="E154" s="12"/>
      <c r="F154" s="11"/>
      <c r="G154" s="26"/>
      <c r="H154" s="12"/>
      <c r="I154" s="44"/>
      <c r="J154" s="50"/>
      <c r="K154" s="33"/>
      <c r="L154" s="27">
        <v>238</v>
      </c>
      <c r="M154" s="12"/>
      <c r="N154" s="12"/>
      <c r="O154" s="14" t="s">
        <v>699</v>
      </c>
      <c r="P154" s="12"/>
      <c r="Q154" s="12"/>
      <c r="R154" s="12"/>
      <c r="S154" s="56"/>
      <c r="T154" s="50"/>
      <c r="U154" s="58"/>
      <c r="V154" s="50"/>
      <c r="W154" s="46"/>
      <c r="X154" s="46"/>
      <c r="Y154" s="46"/>
      <c r="Z154" s="46"/>
      <c r="AA154" s="46"/>
      <c r="AB154" s="33"/>
      <c r="AC154" s="33"/>
      <c r="AD154" s="33"/>
      <c r="AE154" s="33"/>
      <c r="AF154" s="33"/>
      <c r="AG154" s="33"/>
      <c r="AH154" s="33"/>
      <c r="AI154" s="33"/>
      <c r="AJ154" s="33"/>
      <c r="AK154" s="33"/>
      <c r="AL154" s="33"/>
      <c r="AM154" s="33"/>
      <c r="AN154" s="33" t="s">
        <v>620</v>
      </c>
      <c r="AO154" s="33"/>
      <c r="AP154" s="11" t="s">
        <v>312</v>
      </c>
      <c r="AQ154" s="48" t="s">
        <v>319</v>
      </c>
    </row>
    <row r="155" spans="1:43" ht="206.45" customHeight="1" x14ac:dyDescent="0.2">
      <c r="A155" s="24" t="s">
        <v>54</v>
      </c>
      <c r="B155" s="25" t="s">
        <v>55</v>
      </c>
      <c r="C155" s="26" t="s">
        <v>56</v>
      </c>
      <c r="D155" s="12">
        <v>19</v>
      </c>
      <c r="E155" s="12" t="s">
        <v>60</v>
      </c>
      <c r="F155" s="11">
        <v>1903</v>
      </c>
      <c r="G155" s="26" t="s">
        <v>64</v>
      </c>
      <c r="H155" s="12">
        <v>1903040</v>
      </c>
      <c r="I155" s="33" t="s">
        <v>617</v>
      </c>
      <c r="J155" s="50" t="s">
        <v>371</v>
      </c>
      <c r="K155" s="33" t="s">
        <v>372</v>
      </c>
      <c r="L155" s="27">
        <v>239</v>
      </c>
      <c r="M155" s="12">
        <v>1903040</v>
      </c>
      <c r="N155" s="12" t="s">
        <v>133</v>
      </c>
      <c r="O155" s="14" t="s">
        <v>134</v>
      </c>
      <c r="P155" s="12">
        <v>190304000</v>
      </c>
      <c r="Q155" s="12" t="s">
        <v>269</v>
      </c>
      <c r="R155" s="12">
        <v>64</v>
      </c>
      <c r="S155" s="56">
        <v>23</v>
      </c>
      <c r="T155" s="50" t="s">
        <v>388</v>
      </c>
      <c r="U155" s="50" t="s">
        <v>421</v>
      </c>
      <c r="V155" s="50" t="s">
        <v>422</v>
      </c>
      <c r="W155" s="197">
        <v>160000000</v>
      </c>
      <c r="X155" s="59"/>
      <c r="Y155" s="59"/>
      <c r="Z155" s="197">
        <v>160000000</v>
      </c>
      <c r="AA155" s="60"/>
      <c r="AB155" s="60" t="s">
        <v>423</v>
      </c>
      <c r="AC155" s="60" t="s">
        <v>424</v>
      </c>
      <c r="AD155" s="33" t="s">
        <v>38</v>
      </c>
      <c r="AE155" s="33" t="s">
        <v>38</v>
      </c>
      <c r="AF155" s="33" t="s">
        <v>38</v>
      </c>
      <c r="AG155" s="33" t="s">
        <v>38</v>
      </c>
      <c r="AH155" s="33" t="s">
        <v>38</v>
      </c>
      <c r="AI155" s="33" t="s">
        <v>38</v>
      </c>
      <c r="AJ155" s="33" t="s">
        <v>38</v>
      </c>
      <c r="AK155" s="33" t="s">
        <v>38</v>
      </c>
      <c r="AL155" s="33" t="s">
        <v>38</v>
      </c>
      <c r="AM155" s="33" t="s">
        <v>38</v>
      </c>
      <c r="AN155" s="33" t="s">
        <v>38</v>
      </c>
      <c r="AO155" s="33" t="s">
        <v>38</v>
      </c>
      <c r="AP155" s="11" t="s">
        <v>312</v>
      </c>
      <c r="AQ155" s="48" t="s">
        <v>320</v>
      </c>
    </row>
    <row r="156" spans="1:43" ht="206.45" hidden="1" customHeight="1" x14ac:dyDescent="0.2">
      <c r="A156" s="24"/>
      <c r="B156" s="25"/>
      <c r="C156" s="26"/>
      <c r="D156" s="12"/>
      <c r="E156" s="12"/>
      <c r="F156" s="11"/>
      <c r="G156" s="26"/>
      <c r="H156" s="12"/>
      <c r="I156" s="33"/>
      <c r="J156" s="50"/>
      <c r="K156" s="33"/>
      <c r="L156" s="27">
        <v>239</v>
      </c>
      <c r="M156" s="12"/>
      <c r="N156" s="12"/>
      <c r="O156" s="14" t="s">
        <v>699</v>
      </c>
      <c r="P156" s="12"/>
      <c r="Q156" s="12"/>
      <c r="R156" s="12"/>
      <c r="S156" s="56"/>
      <c r="T156" s="50"/>
      <c r="U156" s="50"/>
      <c r="V156" s="50"/>
      <c r="W156" s="121"/>
      <c r="X156" s="59"/>
      <c r="Y156" s="59"/>
      <c r="Z156" s="59"/>
      <c r="AA156" s="60"/>
      <c r="AB156" s="60"/>
      <c r="AC156" s="60"/>
      <c r="AD156" s="33"/>
      <c r="AE156" s="33"/>
      <c r="AF156" s="33"/>
      <c r="AG156" s="33"/>
      <c r="AH156" s="33"/>
      <c r="AI156" s="33"/>
      <c r="AJ156" s="33"/>
      <c r="AK156" s="33"/>
      <c r="AL156" s="33"/>
      <c r="AM156" s="33"/>
      <c r="AN156" s="33"/>
      <c r="AO156" s="33" t="s">
        <v>620</v>
      </c>
      <c r="AP156" s="11" t="s">
        <v>312</v>
      </c>
      <c r="AQ156" s="48" t="s">
        <v>320</v>
      </c>
    </row>
    <row r="157" spans="1:43" ht="167.45" customHeight="1" x14ac:dyDescent="0.2">
      <c r="A157" s="24" t="s">
        <v>54</v>
      </c>
      <c r="B157" s="25" t="s">
        <v>55</v>
      </c>
      <c r="C157" s="26" t="s">
        <v>56</v>
      </c>
      <c r="D157" s="12">
        <v>19</v>
      </c>
      <c r="E157" s="12" t="s">
        <v>60</v>
      </c>
      <c r="F157" s="11">
        <v>1903</v>
      </c>
      <c r="G157" s="26" t="s">
        <v>64</v>
      </c>
      <c r="H157" s="12">
        <v>1903042</v>
      </c>
      <c r="I157" s="33" t="s">
        <v>617</v>
      </c>
      <c r="J157" s="50" t="s">
        <v>371</v>
      </c>
      <c r="K157" s="33" t="s">
        <v>372</v>
      </c>
      <c r="L157" s="27">
        <v>240</v>
      </c>
      <c r="M157" s="12">
        <v>1903042</v>
      </c>
      <c r="N157" s="12" t="s">
        <v>135</v>
      </c>
      <c r="O157" s="14" t="s">
        <v>136</v>
      </c>
      <c r="P157" s="12">
        <v>190304200</v>
      </c>
      <c r="Q157" s="12" t="s">
        <v>270</v>
      </c>
      <c r="R157" s="12">
        <v>64</v>
      </c>
      <c r="S157" s="56">
        <v>23</v>
      </c>
      <c r="T157" s="50" t="s">
        <v>388</v>
      </c>
      <c r="U157" s="50" t="s">
        <v>754</v>
      </c>
      <c r="V157" s="50" t="s">
        <v>422</v>
      </c>
      <c r="W157" s="199">
        <v>333410000</v>
      </c>
      <c r="X157" s="59"/>
      <c r="Y157" s="59"/>
      <c r="Z157" s="199">
        <v>333410000</v>
      </c>
      <c r="AA157" s="46"/>
      <c r="AB157" s="60" t="s">
        <v>755</v>
      </c>
      <c r="AC157" s="33" t="s">
        <v>756</v>
      </c>
      <c r="AD157" s="33" t="s">
        <v>38</v>
      </c>
      <c r="AE157" s="33"/>
      <c r="AF157" s="33"/>
      <c r="AG157" s="33"/>
      <c r="AH157" s="33"/>
      <c r="AI157" s="33"/>
      <c r="AJ157" s="33"/>
      <c r="AK157" s="33"/>
      <c r="AL157" s="33" t="s">
        <v>38</v>
      </c>
      <c r="AM157" s="33"/>
      <c r="AN157" s="33"/>
      <c r="AO157" s="33"/>
      <c r="AP157" s="11" t="s">
        <v>312</v>
      </c>
      <c r="AQ157" s="48" t="s">
        <v>320</v>
      </c>
    </row>
    <row r="158" spans="1:43" ht="167.45" customHeight="1" x14ac:dyDescent="0.2">
      <c r="A158" s="24" t="s">
        <v>54</v>
      </c>
      <c r="B158" s="25" t="s">
        <v>55</v>
      </c>
      <c r="C158" s="26" t="s">
        <v>56</v>
      </c>
      <c r="D158" s="12">
        <v>19</v>
      </c>
      <c r="E158" s="12" t="s">
        <v>60</v>
      </c>
      <c r="F158" s="11">
        <v>1903</v>
      </c>
      <c r="G158" s="26" t="s">
        <v>64</v>
      </c>
      <c r="H158" s="12">
        <v>1903042</v>
      </c>
      <c r="I158" s="33" t="s">
        <v>617</v>
      </c>
      <c r="J158" s="50" t="s">
        <v>371</v>
      </c>
      <c r="K158" s="33" t="s">
        <v>372</v>
      </c>
      <c r="L158" s="27">
        <v>240</v>
      </c>
      <c r="M158" s="12">
        <v>1903042</v>
      </c>
      <c r="N158" s="12" t="s">
        <v>135</v>
      </c>
      <c r="O158" s="14" t="s">
        <v>136</v>
      </c>
      <c r="P158" s="12">
        <v>190304200</v>
      </c>
      <c r="Q158" s="12" t="s">
        <v>270</v>
      </c>
      <c r="R158" s="12">
        <v>64</v>
      </c>
      <c r="S158" s="56">
        <v>23</v>
      </c>
      <c r="T158" s="50" t="s">
        <v>388</v>
      </c>
      <c r="U158" s="50" t="s">
        <v>757</v>
      </c>
      <c r="V158" s="50" t="s">
        <v>422</v>
      </c>
      <c r="W158" s="199">
        <v>59249000</v>
      </c>
      <c r="X158" s="59"/>
      <c r="Y158" s="59"/>
      <c r="Z158" s="199">
        <v>59249000</v>
      </c>
      <c r="AA158" s="46"/>
      <c r="AB158" s="60" t="s">
        <v>758</v>
      </c>
      <c r="AC158" s="33" t="s">
        <v>759</v>
      </c>
      <c r="AD158" s="33" t="s">
        <v>38</v>
      </c>
      <c r="AE158" s="33" t="s">
        <v>38</v>
      </c>
      <c r="AF158" s="33" t="s">
        <v>38</v>
      </c>
      <c r="AG158" s="33" t="s">
        <v>38</v>
      </c>
      <c r="AH158" s="33" t="s">
        <v>38</v>
      </c>
      <c r="AI158" s="33" t="s">
        <v>38</v>
      </c>
      <c r="AJ158" s="33" t="s">
        <v>38</v>
      </c>
      <c r="AK158" s="33" t="s">
        <v>38</v>
      </c>
      <c r="AL158" s="33" t="s">
        <v>38</v>
      </c>
      <c r="AM158" s="33" t="s">
        <v>38</v>
      </c>
      <c r="AN158" s="33" t="s">
        <v>38</v>
      </c>
      <c r="AO158" s="33" t="s">
        <v>38</v>
      </c>
      <c r="AP158" s="11" t="s">
        <v>312</v>
      </c>
      <c r="AQ158" s="48" t="s">
        <v>320</v>
      </c>
    </row>
    <row r="159" spans="1:43" ht="167.45" customHeight="1" x14ac:dyDescent="0.2">
      <c r="A159" s="24" t="s">
        <v>54</v>
      </c>
      <c r="B159" s="25" t="s">
        <v>55</v>
      </c>
      <c r="C159" s="26" t="s">
        <v>56</v>
      </c>
      <c r="D159" s="12">
        <v>19</v>
      </c>
      <c r="E159" s="12" t="s">
        <v>60</v>
      </c>
      <c r="F159" s="11">
        <v>1903</v>
      </c>
      <c r="G159" s="26" t="s">
        <v>64</v>
      </c>
      <c r="H159" s="12">
        <v>1903042</v>
      </c>
      <c r="I159" s="33" t="s">
        <v>617</v>
      </c>
      <c r="J159" s="50" t="s">
        <v>371</v>
      </c>
      <c r="K159" s="33" t="s">
        <v>372</v>
      </c>
      <c r="L159" s="27">
        <v>240</v>
      </c>
      <c r="M159" s="12">
        <v>1903042</v>
      </c>
      <c r="N159" s="12" t="s">
        <v>135</v>
      </c>
      <c r="O159" s="14" t="s">
        <v>136</v>
      </c>
      <c r="P159" s="12">
        <v>190304200</v>
      </c>
      <c r="Q159" s="12" t="s">
        <v>270</v>
      </c>
      <c r="R159" s="12">
        <v>64</v>
      </c>
      <c r="S159" s="56"/>
      <c r="T159" s="50"/>
      <c r="U159" s="50" t="s">
        <v>760</v>
      </c>
      <c r="V159" s="50" t="s">
        <v>422</v>
      </c>
      <c r="W159" s="199">
        <v>40000000</v>
      </c>
      <c r="X159" s="59"/>
      <c r="Y159" s="59"/>
      <c r="Z159" s="199">
        <v>40000000</v>
      </c>
      <c r="AA159" s="46"/>
      <c r="AB159" s="60" t="s">
        <v>758</v>
      </c>
      <c r="AC159" s="33" t="s">
        <v>761</v>
      </c>
      <c r="AD159" s="33" t="s">
        <v>38</v>
      </c>
      <c r="AE159" s="33" t="s">
        <v>38</v>
      </c>
      <c r="AF159" s="33" t="s">
        <v>38</v>
      </c>
      <c r="AG159" s="33" t="s">
        <v>38</v>
      </c>
      <c r="AH159" s="33" t="s">
        <v>38</v>
      </c>
      <c r="AI159" s="33" t="s">
        <v>38</v>
      </c>
      <c r="AJ159" s="33" t="s">
        <v>38</v>
      </c>
      <c r="AK159" s="33" t="s">
        <v>38</v>
      </c>
      <c r="AL159" s="33" t="s">
        <v>38</v>
      </c>
      <c r="AM159" s="33" t="s">
        <v>38</v>
      </c>
      <c r="AN159" s="33" t="s">
        <v>38</v>
      </c>
      <c r="AO159" s="33" t="s">
        <v>38</v>
      </c>
      <c r="AP159" s="11" t="s">
        <v>312</v>
      </c>
      <c r="AQ159" s="48" t="s">
        <v>320</v>
      </c>
    </row>
    <row r="160" spans="1:43" ht="167.45" customHeight="1" x14ac:dyDescent="0.2">
      <c r="A160" s="24" t="s">
        <v>54</v>
      </c>
      <c r="B160" s="25" t="s">
        <v>55</v>
      </c>
      <c r="C160" s="26" t="s">
        <v>56</v>
      </c>
      <c r="D160" s="12">
        <v>19</v>
      </c>
      <c r="E160" s="12" t="s">
        <v>60</v>
      </c>
      <c r="F160" s="11">
        <v>1903</v>
      </c>
      <c r="G160" s="26" t="s">
        <v>64</v>
      </c>
      <c r="H160" s="12">
        <v>1903042</v>
      </c>
      <c r="I160" s="33" t="s">
        <v>617</v>
      </c>
      <c r="J160" s="50" t="s">
        <v>371</v>
      </c>
      <c r="K160" s="33" t="s">
        <v>372</v>
      </c>
      <c r="L160" s="27">
        <v>240</v>
      </c>
      <c r="M160" s="12">
        <v>1903042</v>
      </c>
      <c r="N160" s="12" t="s">
        <v>135</v>
      </c>
      <c r="O160" s="14" t="s">
        <v>136</v>
      </c>
      <c r="P160" s="12">
        <v>190304200</v>
      </c>
      <c r="Q160" s="12" t="s">
        <v>270</v>
      </c>
      <c r="R160" s="12">
        <v>64</v>
      </c>
      <c r="S160" s="56">
        <v>23</v>
      </c>
      <c r="T160" s="50" t="s">
        <v>388</v>
      </c>
      <c r="U160" s="50" t="s">
        <v>762</v>
      </c>
      <c r="V160" s="50" t="s">
        <v>422</v>
      </c>
      <c r="W160" s="199">
        <v>40000000</v>
      </c>
      <c r="X160" s="59"/>
      <c r="Y160" s="59"/>
      <c r="Z160" s="199">
        <v>40000000</v>
      </c>
      <c r="AA160" s="46"/>
      <c r="AB160" s="60" t="s">
        <v>763</v>
      </c>
      <c r="AC160" s="33" t="s">
        <v>764</v>
      </c>
      <c r="AD160" s="33"/>
      <c r="AE160" s="33" t="s">
        <v>38</v>
      </c>
      <c r="AF160" s="33"/>
      <c r="AG160" s="33"/>
      <c r="AH160" s="33"/>
      <c r="AI160" s="33"/>
      <c r="AJ160" s="33"/>
      <c r="AK160" s="33"/>
      <c r="AL160" s="33"/>
      <c r="AM160" s="33"/>
      <c r="AN160" s="33"/>
      <c r="AO160" s="33"/>
      <c r="AP160" s="11" t="s">
        <v>312</v>
      </c>
      <c r="AQ160" s="48" t="s">
        <v>320</v>
      </c>
    </row>
    <row r="161" spans="1:43" ht="167.45" customHeight="1" x14ac:dyDescent="0.2">
      <c r="A161" s="24" t="s">
        <v>54</v>
      </c>
      <c r="B161" s="25" t="s">
        <v>55</v>
      </c>
      <c r="C161" s="26" t="s">
        <v>56</v>
      </c>
      <c r="D161" s="12">
        <v>19</v>
      </c>
      <c r="E161" s="12" t="s">
        <v>60</v>
      </c>
      <c r="F161" s="11">
        <v>1903</v>
      </c>
      <c r="G161" s="26" t="s">
        <v>64</v>
      </c>
      <c r="H161" s="12">
        <v>1903042</v>
      </c>
      <c r="I161" s="33" t="s">
        <v>617</v>
      </c>
      <c r="J161" s="50" t="s">
        <v>371</v>
      </c>
      <c r="K161" s="33" t="s">
        <v>372</v>
      </c>
      <c r="L161" s="27">
        <v>240</v>
      </c>
      <c r="M161" s="12">
        <v>1903042</v>
      </c>
      <c r="N161" s="12" t="s">
        <v>135</v>
      </c>
      <c r="O161" s="14" t="s">
        <v>136</v>
      </c>
      <c r="P161" s="12">
        <v>190304200</v>
      </c>
      <c r="Q161" s="12" t="s">
        <v>270</v>
      </c>
      <c r="R161" s="12">
        <v>64</v>
      </c>
      <c r="S161" s="56">
        <v>23</v>
      </c>
      <c r="T161" s="50" t="s">
        <v>388</v>
      </c>
      <c r="U161" s="50" t="s">
        <v>765</v>
      </c>
      <c r="V161" s="50" t="s">
        <v>422</v>
      </c>
      <c r="W161" s="199">
        <v>36600000</v>
      </c>
      <c r="X161" s="59"/>
      <c r="Y161" s="59"/>
      <c r="Z161" s="199">
        <v>36600000</v>
      </c>
      <c r="AA161" s="46"/>
      <c r="AB161" s="60" t="s">
        <v>766</v>
      </c>
      <c r="AC161" s="33" t="s">
        <v>767</v>
      </c>
      <c r="AD161" s="33"/>
      <c r="AE161" s="33"/>
      <c r="AF161" s="33"/>
      <c r="AG161" s="33" t="s">
        <v>38</v>
      </c>
      <c r="AH161" s="33"/>
      <c r="AI161" s="33"/>
      <c r="AJ161" s="33"/>
      <c r="AK161" s="33"/>
      <c r="AL161" s="33"/>
      <c r="AM161" s="33"/>
      <c r="AN161" s="33"/>
      <c r="AO161" s="33"/>
      <c r="AP161" s="11" t="s">
        <v>312</v>
      </c>
      <c r="AQ161" s="48" t="s">
        <v>320</v>
      </c>
    </row>
    <row r="162" spans="1:43" ht="167.45" customHeight="1" x14ac:dyDescent="0.2">
      <c r="A162" s="24" t="s">
        <v>54</v>
      </c>
      <c r="B162" s="25" t="s">
        <v>55</v>
      </c>
      <c r="C162" s="26" t="s">
        <v>56</v>
      </c>
      <c r="D162" s="12">
        <v>19</v>
      </c>
      <c r="E162" s="12" t="s">
        <v>60</v>
      </c>
      <c r="F162" s="11">
        <v>1903</v>
      </c>
      <c r="G162" s="26" t="s">
        <v>64</v>
      </c>
      <c r="H162" s="12">
        <v>1903042</v>
      </c>
      <c r="I162" s="33" t="s">
        <v>617</v>
      </c>
      <c r="J162" s="50" t="s">
        <v>371</v>
      </c>
      <c r="K162" s="33" t="s">
        <v>372</v>
      </c>
      <c r="L162" s="27">
        <v>240</v>
      </c>
      <c r="M162" s="12">
        <v>1903042</v>
      </c>
      <c r="N162" s="12" t="s">
        <v>135</v>
      </c>
      <c r="O162" s="14" t="s">
        <v>136</v>
      </c>
      <c r="P162" s="12">
        <v>190304200</v>
      </c>
      <c r="Q162" s="12" t="s">
        <v>270</v>
      </c>
      <c r="R162" s="12">
        <v>64</v>
      </c>
      <c r="S162" s="56">
        <v>23</v>
      </c>
      <c r="T162" s="50" t="s">
        <v>388</v>
      </c>
      <c r="U162" s="50" t="s">
        <v>768</v>
      </c>
      <c r="V162" s="50" t="s">
        <v>422</v>
      </c>
      <c r="W162" s="199">
        <v>5000000</v>
      </c>
      <c r="X162" s="59"/>
      <c r="Y162" s="59"/>
      <c r="Z162" s="199">
        <v>5000000</v>
      </c>
      <c r="AA162" s="46"/>
      <c r="AB162" s="60" t="s">
        <v>766</v>
      </c>
      <c r="AC162" s="33" t="s">
        <v>769</v>
      </c>
      <c r="AD162" s="33"/>
      <c r="AE162" s="33"/>
      <c r="AF162" s="33"/>
      <c r="AG162" s="33" t="s">
        <v>38</v>
      </c>
      <c r="AH162" s="33"/>
      <c r="AI162" s="33"/>
      <c r="AJ162" s="33"/>
      <c r="AK162" s="33"/>
      <c r="AL162" s="33"/>
      <c r="AM162" s="33"/>
      <c r="AN162" s="33"/>
      <c r="AO162" s="33"/>
      <c r="AP162" s="11" t="s">
        <v>312</v>
      </c>
      <c r="AQ162" s="48" t="s">
        <v>320</v>
      </c>
    </row>
    <row r="163" spans="1:43" ht="167.45" customHeight="1" x14ac:dyDescent="0.2">
      <c r="A163" s="24" t="s">
        <v>54</v>
      </c>
      <c r="B163" s="25" t="s">
        <v>55</v>
      </c>
      <c r="C163" s="26" t="s">
        <v>56</v>
      </c>
      <c r="D163" s="12">
        <v>19</v>
      </c>
      <c r="E163" s="12" t="s">
        <v>60</v>
      </c>
      <c r="F163" s="11">
        <v>1903</v>
      </c>
      <c r="G163" s="26" t="s">
        <v>64</v>
      </c>
      <c r="H163" s="12">
        <v>1903042</v>
      </c>
      <c r="I163" s="33" t="s">
        <v>617</v>
      </c>
      <c r="J163" s="50" t="s">
        <v>371</v>
      </c>
      <c r="K163" s="33" t="s">
        <v>372</v>
      </c>
      <c r="L163" s="27">
        <v>240</v>
      </c>
      <c r="M163" s="12">
        <v>1903042</v>
      </c>
      <c r="N163" s="12" t="s">
        <v>135</v>
      </c>
      <c r="O163" s="14" t="s">
        <v>136</v>
      </c>
      <c r="P163" s="12">
        <v>190304200</v>
      </c>
      <c r="Q163" s="12" t="s">
        <v>270</v>
      </c>
      <c r="R163" s="12">
        <v>64</v>
      </c>
      <c r="S163" s="56">
        <v>23</v>
      </c>
      <c r="T163" s="50" t="s">
        <v>388</v>
      </c>
      <c r="U163" s="50" t="s">
        <v>770</v>
      </c>
      <c r="V163" s="50" t="s">
        <v>422</v>
      </c>
      <c r="W163" s="199">
        <v>8400000</v>
      </c>
      <c r="X163" s="59"/>
      <c r="Y163" s="59"/>
      <c r="Z163" s="199">
        <v>8400000</v>
      </c>
      <c r="AA163" s="46"/>
      <c r="AB163" s="60" t="s">
        <v>766</v>
      </c>
      <c r="AC163" s="33" t="s">
        <v>771</v>
      </c>
      <c r="AD163" s="33"/>
      <c r="AE163" s="33"/>
      <c r="AF163" s="33"/>
      <c r="AG163" s="33" t="s">
        <v>38</v>
      </c>
      <c r="AH163" s="33"/>
      <c r="AI163" s="33"/>
      <c r="AJ163" s="33"/>
      <c r="AK163" s="33"/>
      <c r="AL163" s="33"/>
      <c r="AM163" s="33"/>
      <c r="AN163" s="33"/>
      <c r="AO163" s="33"/>
      <c r="AP163" s="11" t="s">
        <v>312</v>
      </c>
      <c r="AQ163" s="48" t="s">
        <v>320</v>
      </c>
    </row>
    <row r="164" spans="1:43" ht="167.45" hidden="1" customHeight="1" x14ac:dyDescent="0.2">
      <c r="A164" s="24"/>
      <c r="B164" s="25"/>
      <c r="C164" s="26"/>
      <c r="D164" s="12"/>
      <c r="E164" s="12"/>
      <c r="F164" s="11"/>
      <c r="G164" s="26"/>
      <c r="H164" s="12"/>
      <c r="I164" s="33"/>
      <c r="J164" s="50"/>
      <c r="K164" s="33"/>
      <c r="L164" s="27">
        <v>240</v>
      </c>
      <c r="M164" s="12"/>
      <c r="N164" s="12"/>
      <c r="O164" s="14" t="s">
        <v>699</v>
      </c>
      <c r="P164" s="12"/>
      <c r="Q164" s="12"/>
      <c r="R164" s="12"/>
      <c r="S164" s="56"/>
      <c r="T164" s="50"/>
      <c r="U164" s="50"/>
      <c r="V164" s="50"/>
      <c r="W164" s="61"/>
      <c r="X164" s="59"/>
      <c r="Y164" s="59"/>
      <c r="Z164" s="59"/>
      <c r="AA164" s="46"/>
      <c r="AB164" s="60"/>
      <c r="AC164" s="33"/>
      <c r="AD164" s="33"/>
      <c r="AE164" s="33"/>
      <c r="AF164" s="33"/>
      <c r="AG164" s="33"/>
      <c r="AH164" s="33"/>
      <c r="AI164" s="33"/>
      <c r="AJ164" s="33"/>
      <c r="AK164" s="33"/>
      <c r="AL164" s="33"/>
      <c r="AM164" s="33"/>
      <c r="AN164" s="33"/>
      <c r="AO164" s="33" t="s">
        <v>620</v>
      </c>
      <c r="AP164" s="11" t="s">
        <v>312</v>
      </c>
      <c r="AQ164" s="48" t="s">
        <v>320</v>
      </c>
    </row>
    <row r="165" spans="1:43" ht="120.75" x14ac:dyDescent="0.2">
      <c r="A165" s="24" t="s">
        <v>54</v>
      </c>
      <c r="B165" s="25" t="s">
        <v>55</v>
      </c>
      <c r="C165" s="26" t="s">
        <v>56</v>
      </c>
      <c r="D165" s="12">
        <v>19</v>
      </c>
      <c r="E165" s="12" t="s">
        <v>60</v>
      </c>
      <c r="F165" s="11">
        <v>1903</v>
      </c>
      <c r="G165" s="26" t="s">
        <v>64</v>
      </c>
      <c r="H165" s="12">
        <v>1903027</v>
      </c>
      <c r="I165" s="33" t="s">
        <v>617</v>
      </c>
      <c r="J165" s="50" t="s">
        <v>371</v>
      </c>
      <c r="K165" s="33" t="s">
        <v>372</v>
      </c>
      <c r="L165" s="27">
        <v>241</v>
      </c>
      <c r="M165" s="12">
        <v>1903027</v>
      </c>
      <c r="N165" s="12" t="s">
        <v>137</v>
      </c>
      <c r="O165" s="14" t="s">
        <v>138</v>
      </c>
      <c r="P165" s="12">
        <v>190302700</v>
      </c>
      <c r="Q165" s="12" t="s">
        <v>271</v>
      </c>
      <c r="R165" s="12">
        <v>64</v>
      </c>
      <c r="S165" s="56">
        <v>23</v>
      </c>
      <c r="T165" s="50" t="s">
        <v>388</v>
      </c>
      <c r="U165" s="50" t="s">
        <v>772</v>
      </c>
      <c r="V165" s="50" t="s">
        <v>422</v>
      </c>
      <c r="W165" s="199">
        <v>5000000</v>
      </c>
      <c r="X165" s="59"/>
      <c r="Y165" s="59"/>
      <c r="Z165" s="199">
        <v>5000000</v>
      </c>
      <c r="AA165" s="46"/>
      <c r="AB165" s="60" t="s">
        <v>425</v>
      </c>
      <c r="AC165" s="60" t="s">
        <v>773</v>
      </c>
      <c r="AD165" s="33" t="s">
        <v>38</v>
      </c>
      <c r="AE165" s="33" t="s">
        <v>38</v>
      </c>
      <c r="AF165" s="33" t="s">
        <v>38</v>
      </c>
      <c r="AG165" s="33" t="s">
        <v>38</v>
      </c>
      <c r="AH165" s="33" t="s">
        <v>38</v>
      </c>
      <c r="AI165" s="33" t="s">
        <v>38</v>
      </c>
      <c r="AJ165" s="33" t="s">
        <v>38</v>
      </c>
      <c r="AK165" s="33" t="s">
        <v>38</v>
      </c>
      <c r="AL165" s="33" t="s">
        <v>38</v>
      </c>
      <c r="AM165" s="33" t="s">
        <v>38</v>
      </c>
      <c r="AN165" s="33" t="s">
        <v>38</v>
      </c>
      <c r="AO165" s="33" t="s">
        <v>38</v>
      </c>
      <c r="AP165" s="11" t="s">
        <v>312</v>
      </c>
      <c r="AQ165" s="48" t="s">
        <v>320</v>
      </c>
    </row>
    <row r="166" spans="1:43" ht="17.25" hidden="1" x14ac:dyDescent="0.2">
      <c r="A166" s="24"/>
      <c r="B166" s="25"/>
      <c r="C166" s="26"/>
      <c r="D166" s="12"/>
      <c r="E166" s="12"/>
      <c r="F166" s="11"/>
      <c r="G166" s="26"/>
      <c r="H166" s="12"/>
      <c r="I166" s="33"/>
      <c r="J166" s="50"/>
      <c r="K166" s="33"/>
      <c r="L166" s="27">
        <v>241</v>
      </c>
      <c r="M166" s="12"/>
      <c r="N166" s="12"/>
      <c r="O166" s="14" t="s">
        <v>699</v>
      </c>
      <c r="P166" s="12"/>
      <c r="Q166" s="12"/>
      <c r="R166" s="12"/>
      <c r="S166" s="56"/>
      <c r="T166" s="50"/>
      <c r="U166" s="50"/>
      <c r="V166" s="50"/>
      <c r="W166" s="122"/>
      <c r="X166" s="59"/>
      <c r="Y166" s="59"/>
      <c r="Z166" s="59"/>
      <c r="AA166" s="46"/>
      <c r="AB166" s="60"/>
      <c r="AC166" s="60"/>
      <c r="AD166" s="33"/>
      <c r="AE166" s="33"/>
      <c r="AF166" s="33"/>
      <c r="AG166" s="33"/>
      <c r="AH166" s="33"/>
      <c r="AI166" s="33"/>
      <c r="AJ166" s="33"/>
      <c r="AK166" s="33"/>
      <c r="AL166" s="33"/>
      <c r="AM166" s="33"/>
      <c r="AN166" s="33"/>
      <c r="AO166" s="33" t="s">
        <v>620</v>
      </c>
      <c r="AP166" s="11" t="s">
        <v>312</v>
      </c>
      <c r="AQ166" s="48" t="s">
        <v>320</v>
      </c>
    </row>
    <row r="167" spans="1:43" ht="138.75" customHeight="1" x14ac:dyDescent="0.2">
      <c r="A167" s="24" t="s">
        <v>54</v>
      </c>
      <c r="B167" s="25" t="s">
        <v>55</v>
      </c>
      <c r="C167" s="26" t="s">
        <v>56</v>
      </c>
      <c r="D167" s="12">
        <v>19</v>
      </c>
      <c r="E167" s="12" t="s">
        <v>60</v>
      </c>
      <c r="F167" s="11">
        <v>1903</v>
      </c>
      <c r="G167" s="26" t="s">
        <v>64</v>
      </c>
      <c r="H167" s="12">
        <v>1903023</v>
      </c>
      <c r="I167" s="33" t="s">
        <v>617</v>
      </c>
      <c r="J167" s="50" t="s">
        <v>371</v>
      </c>
      <c r="K167" s="33" t="s">
        <v>372</v>
      </c>
      <c r="L167" s="27">
        <v>242</v>
      </c>
      <c r="M167" s="12">
        <v>1903023</v>
      </c>
      <c r="N167" s="12" t="s">
        <v>117</v>
      </c>
      <c r="O167" s="14" t="s">
        <v>139</v>
      </c>
      <c r="P167" s="12">
        <v>190302300</v>
      </c>
      <c r="Q167" s="12" t="s">
        <v>272</v>
      </c>
      <c r="R167" s="12">
        <v>64</v>
      </c>
      <c r="S167" s="56">
        <v>23</v>
      </c>
      <c r="T167" s="50" t="s">
        <v>388</v>
      </c>
      <c r="U167" s="50" t="s">
        <v>774</v>
      </c>
      <c r="V167" s="50" t="s">
        <v>422</v>
      </c>
      <c r="W167" s="199">
        <v>40000000</v>
      </c>
      <c r="X167" s="59"/>
      <c r="Y167" s="59"/>
      <c r="Z167" s="199">
        <v>40000000</v>
      </c>
      <c r="AA167" s="46"/>
      <c r="AB167" s="60" t="s">
        <v>426</v>
      </c>
      <c r="AC167" s="60" t="s">
        <v>775</v>
      </c>
      <c r="AD167" s="33"/>
      <c r="AE167" s="33"/>
      <c r="AF167" s="33"/>
      <c r="AG167" s="33" t="s">
        <v>38</v>
      </c>
      <c r="AH167" s="33"/>
      <c r="AI167" s="33"/>
      <c r="AJ167" s="33"/>
      <c r="AK167" s="33"/>
      <c r="AL167" s="33"/>
      <c r="AM167" s="33" t="s">
        <v>38</v>
      </c>
      <c r="AN167" s="33"/>
      <c r="AO167" s="33"/>
      <c r="AP167" s="11" t="s">
        <v>312</v>
      </c>
      <c r="AQ167" s="48" t="s">
        <v>320</v>
      </c>
    </row>
    <row r="168" spans="1:43" ht="17.25" hidden="1" x14ac:dyDescent="0.2">
      <c r="A168" s="24"/>
      <c r="B168" s="25"/>
      <c r="C168" s="26"/>
      <c r="D168" s="12"/>
      <c r="E168" s="12"/>
      <c r="F168" s="11"/>
      <c r="G168" s="26"/>
      <c r="H168" s="12"/>
      <c r="I168" s="33"/>
      <c r="J168" s="50"/>
      <c r="K168" s="33"/>
      <c r="L168" s="27">
        <v>242</v>
      </c>
      <c r="M168" s="12"/>
      <c r="N168" s="12"/>
      <c r="O168" s="14" t="s">
        <v>699</v>
      </c>
      <c r="P168" s="12"/>
      <c r="Q168" s="12"/>
      <c r="R168" s="12"/>
      <c r="S168" s="56"/>
      <c r="T168" s="50"/>
      <c r="U168" s="50"/>
      <c r="V168" s="50"/>
      <c r="W168" s="122"/>
      <c r="X168" s="59"/>
      <c r="Y168" s="59"/>
      <c r="Z168" s="59"/>
      <c r="AA168" s="46"/>
      <c r="AB168" s="60"/>
      <c r="AC168" s="60"/>
      <c r="AD168" s="33"/>
      <c r="AE168" s="33"/>
      <c r="AF168" s="33"/>
      <c r="AG168" s="33"/>
      <c r="AH168" s="33"/>
      <c r="AI168" s="33"/>
      <c r="AJ168" s="33"/>
      <c r="AK168" s="33"/>
      <c r="AL168" s="33"/>
      <c r="AM168" s="33"/>
      <c r="AN168" s="33"/>
      <c r="AO168" s="33" t="s">
        <v>620</v>
      </c>
      <c r="AP168" s="11" t="s">
        <v>312</v>
      </c>
      <c r="AQ168" s="48" t="s">
        <v>320</v>
      </c>
    </row>
    <row r="169" spans="1:43" ht="120" x14ac:dyDescent="0.2">
      <c r="A169" s="24" t="s">
        <v>54</v>
      </c>
      <c r="B169" s="25" t="s">
        <v>55</v>
      </c>
      <c r="C169" s="26" t="s">
        <v>56</v>
      </c>
      <c r="D169" s="12">
        <v>19</v>
      </c>
      <c r="E169" s="12" t="s">
        <v>60</v>
      </c>
      <c r="F169" s="11">
        <v>1903</v>
      </c>
      <c r="G169" s="26" t="s">
        <v>64</v>
      </c>
      <c r="H169" s="12">
        <v>1903051</v>
      </c>
      <c r="I169" s="33" t="s">
        <v>617</v>
      </c>
      <c r="J169" s="50" t="s">
        <v>371</v>
      </c>
      <c r="K169" s="33" t="s">
        <v>372</v>
      </c>
      <c r="L169" s="27">
        <v>243</v>
      </c>
      <c r="M169" s="12">
        <v>1903051</v>
      </c>
      <c r="N169" s="12" t="s">
        <v>105</v>
      </c>
      <c r="O169" s="14" t="s">
        <v>140</v>
      </c>
      <c r="P169" s="12">
        <v>190305102</v>
      </c>
      <c r="Q169" s="12" t="s">
        <v>273</v>
      </c>
      <c r="R169" s="12">
        <v>1</v>
      </c>
      <c r="S169" s="56">
        <v>23</v>
      </c>
      <c r="T169" s="50" t="s">
        <v>388</v>
      </c>
      <c r="U169" s="50" t="s">
        <v>427</v>
      </c>
      <c r="V169" s="50" t="s">
        <v>422</v>
      </c>
      <c r="W169" s="199">
        <v>2000000</v>
      </c>
      <c r="X169" s="59"/>
      <c r="Y169" s="59"/>
      <c r="Z169" s="199">
        <v>2000000</v>
      </c>
      <c r="AA169" s="46"/>
      <c r="AB169" s="60" t="s">
        <v>428</v>
      </c>
      <c r="AC169" s="60" t="s">
        <v>776</v>
      </c>
      <c r="AD169" s="33"/>
      <c r="AE169" s="33"/>
      <c r="AF169" s="33" t="s">
        <v>38</v>
      </c>
      <c r="AG169" s="33"/>
      <c r="AH169" s="33"/>
      <c r="AI169" s="33" t="s">
        <v>38</v>
      </c>
      <c r="AJ169" s="33"/>
      <c r="AK169" s="33"/>
      <c r="AL169" s="33" t="s">
        <v>38</v>
      </c>
      <c r="AM169" s="33"/>
      <c r="AN169" s="33"/>
      <c r="AO169" s="33" t="s">
        <v>38</v>
      </c>
      <c r="AP169" s="11" t="s">
        <v>312</v>
      </c>
      <c r="AQ169" s="48" t="s">
        <v>320</v>
      </c>
    </row>
    <row r="170" spans="1:43" ht="17.25" hidden="1" x14ac:dyDescent="0.2">
      <c r="A170" s="24"/>
      <c r="B170" s="25"/>
      <c r="C170" s="26"/>
      <c r="D170" s="12"/>
      <c r="E170" s="12"/>
      <c r="F170" s="11"/>
      <c r="G170" s="26"/>
      <c r="H170" s="12"/>
      <c r="I170" s="33"/>
      <c r="J170" s="50"/>
      <c r="K170" s="33"/>
      <c r="L170" s="27">
        <v>243</v>
      </c>
      <c r="M170" s="12"/>
      <c r="N170" s="12"/>
      <c r="O170" s="14" t="s">
        <v>699</v>
      </c>
      <c r="P170" s="12"/>
      <c r="Q170" s="12"/>
      <c r="R170" s="12"/>
      <c r="S170" s="56"/>
      <c r="T170" s="50"/>
      <c r="U170" s="50"/>
      <c r="V170" s="50"/>
      <c r="W170" s="122"/>
      <c r="X170" s="59"/>
      <c r="Y170" s="59"/>
      <c r="Z170" s="59"/>
      <c r="AA170" s="46"/>
      <c r="AB170" s="60"/>
      <c r="AC170" s="60"/>
      <c r="AD170" s="33"/>
      <c r="AE170" s="33"/>
      <c r="AF170" s="33"/>
      <c r="AG170" s="33"/>
      <c r="AH170" s="33"/>
      <c r="AI170" s="33"/>
      <c r="AJ170" s="33"/>
      <c r="AK170" s="33"/>
      <c r="AL170" s="33"/>
      <c r="AM170" s="33"/>
      <c r="AN170" s="33"/>
      <c r="AO170" s="33" t="s">
        <v>620</v>
      </c>
      <c r="AP170" s="11" t="s">
        <v>312</v>
      </c>
      <c r="AQ170" s="48" t="s">
        <v>320</v>
      </c>
    </row>
    <row r="171" spans="1:43" ht="375" x14ac:dyDescent="0.2">
      <c r="A171" s="24" t="s">
        <v>54</v>
      </c>
      <c r="B171" s="25" t="s">
        <v>55</v>
      </c>
      <c r="C171" s="26" t="s">
        <v>56</v>
      </c>
      <c r="D171" s="12">
        <v>19</v>
      </c>
      <c r="E171" s="12" t="s">
        <v>60</v>
      </c>
      <c r="F171" s="11">
        <v>1903</v>
      </c>
      <c r="G171" s="26" t="s">
        <v>64</v>
      </c>
      <c r="H171" s="12">
        <v>1903001</v>
      </c>
      <c r="I171" s="33" t="s">
        <v>617</v>
      </c>
      <c r="J171" s="50" t="s">
        <v>371</v>
      </c>
      <c r="K171" s="33" t="s">
        <v>372</v>
      </c>
      <c r="L171" s="27">
        <v>244</v>
      </c>
      <c r="M171" s="12">
        <v>1903001</v>
      </c>
      <c r="N171" s="12" t="s">
        <v>85</v>
      </c>
      <c r="O171" s="14" t="s">
        <v>141</v>
      </c>
      <c r="P171" s="12">
        <v>190300103</v>
      </c>
      <c r="Q171" s="12" t="s">
        <v>274</v>
      </c>
      <c r="R171" s="12">
        <v>4</v>
      </c>
      <c r="S171" s="56">
        <v>23</v>
      </c>
      <c r="T171" s="50" t="s">
        <v>388</v>
      </c>
      <c r="U171" s="50" t="s">
        <v>421</v>
      </c>
      <c r="V171" s="50" t="s">
        <v>422</v>
      </c>
      <c r="W171" s="199">
        <v>25000000</v>
      </c>
      <c r="X171" s="59"/>
      <c r="Y171" s="59"/>
      <c r="Z171" s="199">
        <v>25000000</v>
      </c>
      <c r="AA171" s="46"/>
      <c r="AB171" s="60" t="s">
        <v>429</v>
      </c>
      <c r="AC171" s="60" t="s">
        <v>777</v>
      </c>
      <c r="AD171" s="33" t="s">
        <v>38</v>
      </c>
      <c r="AE171" s="33" t="s">
        <v>38</v>
      </c>
      <c r="AF171" s="33" t="s">
        <v>38</v>
      </c>
      <c r="AG171" s="33" t="s">
        <v>38</v>
      </c>
      <c r="AH171" s="33" t="s">
        <v>38</v>
      </c>
      <c r="AI171" s="33" t="s">
        <v>38</v>
      </c>
      <c r="AJ171" s="33" t="s">
        <v>38</v>
      </c>
      <c r="AK171" s="33" t="s">
        <v>38</v>
      </c>
      <c r="AL171" s="33" t="s">
        <v>38</v>
      </c>
      <c r="AM171" s="33" t="s">
        <v>38</v>
      </c>
      <c r="AN171" s="33" t="s">
        <v>38</v>
      </c>
      <c r="AO171" s="33" t="s">
        <v>38</v>
      </c>
      <c r="AP171" s="11" t="s">
        <v>312</v>
      </c>
      <c r="AQ171" s="48" t="s">
        <v>320</v>
      </c>
    </row>
    <row r="172" spans="1:43" ht="17.25" hidden="1" x14ac:dyDescent="0.2">
      <c r="A172" s="24"/>
      <c r="B172" s="25"/>
      <c r="C172" s="26"/>
      <c r="D172" s="12"/>
      <c r="E172" s="12"/>
      <c r="F172" s="11"/>
      <c r="G172" s="26"/>
      <c r="H172" s="12"/>
      <c r="I172" s="33"/>
      <c r="J172" s="50"/>
      <c r="K172" s="33"/>
      <c r="L172" s="27">
        <v>244</v>
      </c>
      <c r="M172" s="12"/>
      <c r="N172" s="12"/>
      <c r="O172" s="14" t="s">
        <v>699</v>
      </c>
      <c r="P172" s="12"/>
      <c r="Q172" s="12"/>
      <c r="R172" s="12"/>
      <c r="S172" s="56"/>
      <c r="T172" s="50"/>
      <c r="U172" s="50"/>
      <c r="V172" s="50"/>
      <c r="W172" s="122"/>
      <c r="X172" s="59"/>
      <c r="Y172" s="59"/>
      <c r="Z172" s="61"/>
      <c r="AA172" s="46"/>
      <c r="AB172" s="60"/>
      <c r="AC172" s="60"/>
      <c r="AD172" s="33"/>
      <c r="AE172" s="33"/>
      <c r="AF172" s="33"/>
      <c r="AG172" s="33"/>
      <c r="AH172" s="33"/>
      <c r="AI172" s="33"/>
      <c r="AJ172" s="33"/>
      <c r="AK172" s="33"/>
      <c r="AL172" s="33"/>
      <c r="AM172" s="33"/>
      <c r="AN172" s="33"/>
      <c r="AO172" s="33" t="s">
        <v>620</v>
      </c>
      <c r="AP172" s="11" t="s">
        <v>312</v>
      </c>
      <c r="AQ172" s="48" t="s">
        <v>320</v>
      </c>
    </row>
    <row r="173" spans="1:43" ht="135" x14ac:dyDescent="0.2">
      <c r="A173" s="24" t="s">
        <v>54</v>
      </c>
      <c r="B173" s="25" t="s">
        <v>55</v>
      </c>
      <c r="C173" s="26" t="s">
        <v>56</v>
      </c>
      <c r="D173" s="12">
        <v>19</v>
      </c>
      <c r="E173" s="12" t="s">
        <v>60</v>
      </c>
      <c r="F173" s="11">
        <v>1903</v>
      </c>
      <c r="G173" s="26" t="s">
        <v>64</v>
      </c>
      <c r="H173" s="12">
        <v>1903045</v>
      </c>
      <c r="I173" s="33" t="s">
        <v>617</v>
      </c>
      <c r="J173" s="50" t="s">
        <v>371</v>
      </c>
      <c r="K173" s="33" t="s">
        <v>372</v>
      </c>
      <c r="L173" s="27">
        <v>245</v>
      </c>
      <c r="M173" s="12">
        <v>1903045</v>
      </c>
      <c r="N173" s="12" t="s">
        <v>142</v>
      </c>
      <c r="O173" s="14" t="s">
        <v>143</v>
      </c>
      <c r="P173" s="12">
        <v>190304500</v>
      </c>
      <c r="Q173" s="12" t="s">
        <v>275</v>
      </c>
      <c r="R173" s="12">
        <v>64</v>
      </c>
      <c r="S173" s="56">
        <v>23</v>
      </c>
      <c r="T173" s="50" t="s">
        <v>388</v>
      </c>
      <c r="U173" s="50" t="s">
        <v>430</v>
      </c>
      <c r="V173" s="50" t="s">
        <v>422</v>
      </c>
      <c r="W173" s="199">
        <v>70000000</v>
      </c>
      <c r="X173" s="59"/>
      <c r="Y173" s="59"/>
      <c r="Z173" s="199">
        <v>70000000</v>
      </c>
      <c r="AA173" s="46"/>
      <c r="AB173" s="33" t="s">
        <v>431</v>
      </c>
      <c r="AC173" s="60" t="s">
        <v>778</v>
      </c>
      <c r="AD173" s="33"/>
      <c r="AE173" s="33"/>
      <c r="AF173" s="33"/>
      <c r="AG173" s="33" t="s">
        <v>38</v>
      </c>
      <c r="AH173" s="33"/>
      <c r="AI173" s="33"/>
      <c r="AJ173" s="33"/>
      <c r="AK173" s="33"/>
      <c r="AL173" s="33"/>
      <c r="AM173" s="33"/>
      <c r="AN173" s="33"/>
      <c r="AO173" s="33"/>
      <c r="AP173" s="11" t="s">
        <v>312</v>
      </c>
      <c r="AQ173" s="48" t="s">
        <v>320</v>
      </c>
    </row>
    <row r="174" spans="1:43" ht="17.25" hidden="1" x14ac:dyDescent="0.2">
      <c r="A174" s="24"/>
      <c r="B174" s="25"/>
      <c r="C174" s="26"/>
      <c r="D174" s="12"/>
      <c r="E174" s="12"/>
      <c r="F174" s="11"/>
      <c r="G174" s="26"/>
      <c r="H174" s="12"/>
      <c r="I174" s="33"/>
      <c r="J174" s="50"/>
      <c r="K174" s="33"/>
      <c r="L174" s="27">
        <v>245</v>
      </c>
      <c r="M174" s="12"/>
      <c r="N174" s="12"/>
      <c r="O174" s="14" t="s">
        <v>699</v>
      </c>
      <c r="P174" s="12"/>
      <c r="Q174" s="12"/>
      <c r="R174" s="12"/>
      <c r="S174" s="56"/>
      <c r="T174" s="50"/>
      <c r="U174" s="50"/>
      <c r="V174" s="50"/>
      <c r="W174" s="122"/>
      <c r="X174" s="59"/>
      <c r="Y174" s="59"/>
      <c r="Z174" s="61"/>
      <c r="AA174" s="46"/>
      <c r="AB174" s="33"/>
      <c r="AC174" s="60"/>
      <c r="AD174" s="33"/>
      <c r="AE174" s="33"/>
      <c r="AF174" s="33"/>
      <c r="AG174" s="33"/>
      <c r="AH174" s="33"/>
      <c r="AI174" s="33"/>
      <c r="AJ174" s="33"/>
      <c r="AK174" s="33"/>
      <c r="AL174" s="33"/>
      <c r="AM174" s="33"/>
      <c r="AN174" s="33"/>
      <c r="AO174" s="33" t="s">
        <v>620</v>
      </c>
      <c r="AP174" s="11" t="s">
        <v>312</v>
      </c>
      <c r="AQ174" s="48" t="s">
        <v>320</v>
      </c>
    </row>
    <row r="175" spans="1:43" ht="105" x14ac:dyDescent="0.2">
      <c r="A175" s="24" t="s">
        <v>54</v>
      </c>
      <c r="B175" s="25" t="s">
        <v>55</v>
      </c>
      <c r="C175" s="26" t="s">
        <v>56</v>
      </c>
      <c r="D175" s="12">
        <v>19</v>
      </c>
      <c r="E175" s="12" t="s">
        <v>60</v>
      </c>
      <c r="F175" s="11">
        <v>1903</v>
      </c>
      <c r="G175" s="26" t="s">
        <v>64</v>
      </c>
      <c r="H175" s="12">
        <v>1903006</v>
      </c>
      <c r="I175" s="33" t="s">
        <v>617</v>
      </c>
      <c r="J175" s="50" t="s">
        <v>371</v>
      </c>
      <c r="K175" s="33" t="s">
        <v>372</v>
      </c>
      <c r="L175" s="27">
        <v>246</v>
      </c>
      <c r="M175" s="12">
        <v>1903006</v>
      </c>
      <c r="N175" s="12" t="s">
        <v>144</v>
      </c>
      <c r="O175" s="14" t="s">
        <v>145</v>
      </c>
      <c r="P175" s="12">
        <v>190300600</v>
      </c>
      <c r="Q175" s="12" t="s">
        <v>276</v>
      </c>
      <c r="R175" s="28">
        <v>16</v>
      </c>
      <c r="S175" s="56">
        <v>23</v>
      </c>
      <c r="T175" s="50" t="s">
        <v>388</v>
      </c>
      <c r="U175" s="50" t="s">
        <v>421</v>
      </c>
      <c r="V175" s="50" t="s">
        <v>422</v>
      </c>
      <c r="W175" s="193">
        <v>5000000</v>
      </c>
      <c r="X175" s="59"/>
      <c r="Y175" s="59"/>
      <c r="Z175" s="193">
        <v>5000000</v>
      </c>
      <c r="AA175" s="46"/>
      <c r="AB175" s="33" t="s">
        <v>432</v>
      </c>
      <c r="AC175" s="60" t="s">
        <v>424</v>
      </c>
      <c r="AD175" s="33" t="s">
        <v>38</v>
      </c>
      <c r="AE175" s="33" t="s">
        <v>38</v>
      </c>
      <c r="AF175" s="33" t="s">
        <v>38</v>
      </c>
      <c r="AG175" s="33" t="s">
        <v>38</v>
      </c>
      <c r="AH175" s="33" t="s">
        <v>38</v>
      </c>
      <c r="AI175" s="33" t="s">
        <v>38</v>
      </c>
      <c r="AJ175" s="33" t="s">
        <v>38</v>
      </c>
      <c r="AK175" s="33" t="s">
        <v>38</v>
      </c>
      <c r="AL175" s="33" t="s">
        <v>38</v>
      </c>
      <c r="AM175" s="33" t="s">
        <v>38</v>
      </c>
      <c r="AN175" s="33" t="s">
        <v>38</v>
      </c>
      <c r="AO175" s="33" t="s">
        <v>38</v>
      </c>
      <c r="AP175" s="11" t="s">
        <v>312</v>
      </c>
      <c r="AQ175" s="48" t="s">
        <v>320</v>
      </c>
    </row>
    <row r="176" spans="1:43" ht="17.25" hidden="1" x14ac:dyDescent="0.2">
      <c r="A176" s="24"/>
      <c r="B176" s="25"/>
      <c r="C176" s="26"/>
      <c r="D176" s="12"/>
      <c r="E176" s="12"/>
      <c r="F176" s="11"/>
      <c r="G176" s="26"/>
      <c r="H176" s="12"/>
      <c r="I176" s="33"/>
      <c r="J176" s="50"/>
      <c r="K176" s="33"/>
      <c r="L176" s="27">
        <v>246</v>
      </c>
      <c r="M176" s="12"/>
      <c r="N176" s="12"/>
      <c r="O176" s="14" t="s">
        <v>699</v>
      </c>
      <c r="P176" s="12"/>
      <c r="Q176" s="12"/>
      <c r="R176" s="28"/>
      <c r="S176" s="56"/>
      <c r="T176" s="50"/>
      <c r="U176" s="50"/>
      <c r="V176" s="50"/>
      <c r="W176" s="61"/>
      <c r="X176" s="59"/>
      <c r="Y176" s="59"/>
      <c r="Z176" s="61"/>
      <c r="AA176" s="46"/>
      <c r="AB176" s="33"/>
      <c r="AC176" s="60"/>
      <c r="AD176" s="33"/>
      <c r="AE176" s="33"/>
      <c r="AF176" s="33"/>
      <c r="AG176" s="33"/>
      <c r="AH176" s="33"/>
      <c r="AI176" s="33"/>
      <c r="AJ176" s="33"/>
      <c r="AK176" s="33"/>
      <c r="AL176" s="33"/>
      <c r="AM176" s="33"/>
      <c r="AN176" s="33"/>
      <c r="AO176" s="33" t="s">
        <v>620</v>
      </c>
      <c r="AP176" s="11" t="s">
        <v>312</v>
      </c>
      <c r="AQ176" s="48" t="s">
        <v>320</v>
      </c>
    </row>
    <row r="177" spans="1:43" ht="150" x14ac:dyDescent="0.2">
      <c r="A177" s="24" t="s">
        <v>54</v>
      </c>
      <c r="B177" s="25" t="s">
        <v>55</v>
      </c>
      <c r="C177" s="26" t="s">
        <v>56</v>
      </c>
      <c r="D177" s="12">
        <v>19</v>
      </c>
      <c r="E177" s="12" t="s">
        <v>60</v>
      </c>
      <c r="F177" s="11">
        <v>1903</v>
      </c>
      <c r="G177" s="26" t="s">
        <v>64</v>
      </c>
      <c r="H177" s="12">
        <v>1903057</v>
      </c>
      <c r="I177" s="33" t="s">
        <v>617</v>
      </c>
      <c r="J177" s="50" t="s">
        <v>371</v>
      </c>
      <c r="K177" s="33" t="s">
        <v>372</v>
      </c>
      <c r="L177" s="27">
        <v>247</v>
      </c>
      <c r="M177" s="12">
        <v>1903057</v>
      </c>
      <c r="N177" s="12" t="s">
        <v>146</v>
      </c>
      <c r="O177" s="14" t="s">
        <v>147</v>
      </c>
      <c r="P177" s="12">
        <v>190305700</v>
      </c>
      <c r="Q177" s="12" t="s">
        <v>277</v>
      </c>
      <c r="R177" s="12">
        <v>64</v>
      </c>
      <c r="S177" s="56">
        <v>23</v>
      </c>
      <c r="T177" s="50" t="s">
        <v>388</v>
      </c>
      <c r="U177" s="50" t="s">
        <v>787</v>
      </c>
      <c r="V177" s="50" t="s">
        <v>422</v>
      </c>
      <c r="W177" s="199">
        <v>28000000</v>
      </c>
      <c r="X177" s="59"/>
      <c r="Y177" s="59"/>
      <c r="Z177" s="199">
        <v>28000000</v>
      </c>
      <c r="AA177" s="46"/>
      <c r="AB177" s="33" t="s">
        <v>779</v>
      </c>
      <c r="AC177" s="60" t="s">
        <v>780</v>
      </c>
      <c r="AD177" s="33"/>
      <c r="AE177" s="33"/>
      <c r="AF177" s="33" t="s">
        <v>38</v>
      </c>
      <c r="AG177" s="33"/>
      <c r="AH177" s="33"/>
      <c r="AI177" s="33"/>
      <c r="AJ177" s="33"/>
      <c r="AK177" s="33" t="s">
        <v>38</v>
      </c>
      <c r="AL177" s="33"/>
      <c r="AM177" s="33"/>
      <c r="AN177" s="33"/>
      <c r="AO177" s="33"/>
      <c r="AP177" s="11" t="s">
        <v>312</v>
      </c>
      <c r="AQ177" s="48" t="s">
        <v>320</v>
      </c>
    </row>
    <row r="178" spans="1:43" ht="135" x14ac:dyDescent="0.2">
      <c r="A178" s="24" t="s">
        <v>54</v>
      </c>
      <c r="B178" s="25" t="s">
        <v>55</v>
      </c>
      <c r="C178" s="26" t="s">
        <v>56</v>
      </c>
      <c r="D178" s="12">
        <v>19</v>
      </c>
      <c r="E178" s="12" t="s">
        <v>60</v>
      </c>
      <c r="F178" s="11">
        <v>1903</v>
      </c>
      <c r="G178" s="26" t="s">
        <v>64</v>
      </c>
      <c r="H178" s="12">
        <v>1903057</v>
      </c>
      <c r="I178" s="33" t="s">
        <v>617</v>
      </c>
      <c r="J178" s="50" t="s">
        <v>371</v>
      </c>
      <c r="K178" s="33" t="s">
        <v>372</v>
      </c>
      <c r="L178" s="27">
        <v>247</v>
      </c>
      <c r="M178" s="12">
        <v>1903057</v>
      </c>
      <c r="N178" s="12" t="s">
        <v>146</v>
      </c>
      <c r="O178" s="14" t="s">
        <v>147</v>
      </c>
      <c r="P178" s="12">
        <v>190305700</v>
      </c>
      <c r="Q178" s="12" t="s">
        <v>277</v>
      </c>
      <c r="R178" s="12">
        <v>64</v>
      </c>
      <c r="S178" s="56">
        <v>23</v>
      </c>
      <c r="T178" s="50" t="s">
        <v>388</v>
      </c>
      <c r="U178" s="50" t="s">
        <v>768</v>
      </c>
      <c r="V178" s="50" t="s">
        <v>422</v>
      </c>
      <c r="W178" s="199">
        <v>2000000</v>
      </c>
      <c r="X178" s="59"/>
      <c r="Y178" s="59"/>
      <c r="Z178" s="199">
        <v>2000000</v>
      </c>
      <c r="AA178" s="46"/>
      <c r="AB178" s="33" t="s">
        <v>779</v>
      </c>
      <c r="AC178" s="60" t="s">
        <v>781</v>
      </c>
      <c r="AD178" s="33"/>
      <c r="AE178" s="33"/>
      <c r="AF178" s="33" t="s">
        <v>38</v>
      </c>
      <c r="AG178" s="33"/>
      <c r="AH178" s="33"/>
      <c r="AI178" s="33"/>
      <c r="AJ178" s="33"/>
      <c r="AK178" s="33" t="s">
        <v>38</v>
      </c>
      <c r="AL178" s="33"/>
      <c r="AM178" s="33"/>
      <c r="AN178" s="33"/>
      <c r="AO178" s="33"/>
      <c r="AP178" s="11" t="s">
        <v>312</v>
      </c>
      <c r="AQ178" s="48" t="s">
        <v>320</v>
      </c>
    </row>
    <row r="179" spans="1:43" ht="120.75" x14ac:dyDescent="0.2">
      <c r="A179" s="24" t="s">
        <v>54</v>
      </c>
      <c r="B179" s="25" t="s">
        <v>55</v>
      </c>
      <c r="C179" s="26" t="s">
        <v>56</v>
      </c>
      <c r="D179" s="12">
        <v>19</v>
      </c>
      <c r="E179" s="12" t="s">
        <v>60</v>
      </c>
      <c r="F179" s="11">
        <v>1903</v>
      </c>
      <c r="G179" s="26" t="s">
        <v>64</v>
      </c>
      <c r="H179" s="12">
        <v>1903057</v>
      </c>
      <c r="I179" s="33" t="s">
        <v>617</v>
      </c>
      <c r="J179" s="50" t="s">
        <v>371</v>
      </c>
      <c r="K179" s="33" t="s">
        <v>372</v>
      </c>
      <c r="L179" s="27">
        <v>247</v>
      </c>
      <c r="M179" s="12">
        <v>1903057</v>
      </c>
      <c r="N179" s="12" t="s">
        <v>146</v>
      </c>
      <c r="O179" s="14" t="s">
        <v>147</v>
      </c>
      <c r="P179" s="12">
        <v>190305700</v>
      </c>
      <c r="Q179" s="12" t="s">
        <v>277</v>
      </c>
      <c r="R179" s="12">
        <v>64</v>
      </c>
      <c r="S179" s="56">
        <v>23</v>
      </c>
      <c r="T179" s="50" t="s">
        <v>388</v>
      </c>
      <c r="U179" s="50" t="s">
        <v>786</v>
      </c>
      <c r="V179" s="50" t="s">
        <v>422</v>
      </c>
      <c r="W179" s="199">
        <v>33341000</v>
      </c>
      <c r="X179" s="59"/>
      <c r="Y179" s="59"/>
      <c r="Z179" s="199">
        <v>33341000</v>
      </c>
      <c r="AA179" s="46"/>
      <c r="AB179" s="33" t="s">
        <v>779</v>
      </c>
      <c r="AC179" s="60" t="s">
        <v>782</v>
      </c>
      <c r="AD179" s="33" t="s">
        <v>38</v>
      </c>
      <c r="AE179" s="33"/>
      <c r="AF179" s="33"/>
      <c r="AG179" s="33"/>
      <c r="AH179" s="33"/>
      <c r="AI179" s="33"/>
      <c r="AJ179" s="33"/>
      <c r="AK179" s="33"/>
      <c r="AL179" s="33" t="s">
        <v>38</v>
      </c>
      <c r="AM179" s="33"/>
      <c r="AN179" s="33"/>
      <c r="AO179" s="33"/>
      <c r="AP179" s="11" t="s">
        <v>312</v>
      </c>
      <c r="AQ179" s="48" t="s">
        <v>320</v>
      </c>
    </row>
    <row r="180" spans="1:43" ht="135" x14ac:dyDescent="0.2">
      <c r="A180" s="24" t="s">
        <v>54</v>
      </c>
      <c r="B180" s="25" t="s">
        <v>55</v>
      </c>
      <c r="C180" s="26" t="s">
        <v>56</v>
      </c>
      <c r="D180" s="12">
        <v>19</v>
      </c>
      <c r="E180" s="12" t="s">
        <v>60</v>
      </c>
      <c r="F180" s="11">
        <v>1903</v>
      </c>
      <c r="G180" s="26" t="s">
        <v>64</v>
      </c>
      <c r="H180" s="12">
        <v>1903057</v>
      </c>
      <c r="I180" s="33" t="s">
        <v>617</v>
      </c>
      <c r="J180" s="50" t="s">
        <v>371</v>
      </c>
      <c r="K180" s="33" t="s">
        <v>372</v>
      </c>
      <c r="L180" s="27">
        <v>247</v>
      </c>
      <c r="M180" s="12">
        <v>1903057</v>
      </c>
      <c r="N180" s="12" t="s">
        <v>146</v>
      </c>
      <c r="O180" s="14" t="s">
        <v>147</v>
      </c>
      <c r="P180" s="12">
        <v>190305700</v>
      </c>
      <c r="Q180" s="12" t="s">
        <v>277</v>
      </c>
      <c r="R180" s="12">
        <v>64</v>
      </c>
      <c r="S180" s="56">
        <v>23</v>
      </c>
      <c r="T180" s="50" t="s">
        <v>388</v>
      </c>
      <c r="U180" s="50" t="s">
        <v>783</v>
      </c>
      <c r="V180" s="50" t="s">
        <v>422</v>
      </c>
      <c r="W180" s="199">
        <v>2000000</v>
      </c>
      <c r="X180" s="59"/>
      <c r="Y180" s="59"/>
      <c r="Z180" s="199">
        <v>2000000</v>
      </c>
      <c r="AA180" s="46"/>
      <c r="AB180" s="33" t="s">
        <v>784</v>
      </c>
      <c r="AC180" s="60" t="s">
        <v>785</v>
      </c>
      <c r="AD180" s="33"/>
      <c r="AE180" s="33"/>
      <c r="AF180" s="33" t="s">
        <v>38</v>
      </c>
      <c r="AG180" s="33"/>
      <c r="AH180" s="33"/>
      <c r="AI180" s="33" t="s">
        <v>38</v>
      </c>
      <c r="AJ180" s="33"/>
      <c r="AK180" s="33"/>
      <c r="AL180" s="33" t="s">
        <v>38</v>
      </c>
      <c r="AM180" s="33"/>
      <c r="AN180" s="33"/>
      <c r="AO180" s="33" t="s">
        <v>38</v>
      </c>
      <c r="AP180" s="11" t="s">
        <v>312</v>
      </c>
      <c r="AQ180" s="48" t="s">
        <v>320</v>
      </c>
    </row>
    <row r="181" spans="1:43" ht="17.25" hidden="1" x14ac:dyDescent="0.2">
      <c r="A181" s="24"/>
      <c r="B181" s="25"/>
      <c r="C181" s="26"/>
      <c r="D181" s="12"/>
      <c r="E181" s="12"/>
      <c r="F181" s="11"/>
      <c r="G181" s="26"/>
      <c r="H181" s="12"/>
      <c r="I181" s="33"/>
      <c r="J181" s="50"/>
      <c r="K181" s="33"/>
      <c r="L181" s="27">
        <v>247</v>
      </c>
      <c r="M181" s="12"/>
      <c r="N181" s="12"/>
      <c r="O181" s="14" t="s">
        <v>699</v>
      </c>
      <c r="P181" s="12"/>
      <c r="Q181" s="12"/>
      <c r="R181" s="12"/>
      <c r="S181" s="56"/>
      <c r="T181" s="50"/>
      <c r="U181" s="50"/>
      <c r="V181" s="50"/>
      <c r="W181" s="61"/>
      <c r="X181" s="59"/>
      <c r="Y181" s="59"/>
      <c r="Z181" s="61"/>
      <c r="AA181" s="46"/>
      <c r="AB181" s="33"/>
      <c r="AC181" s="60"/>
      <c r="AD181" s="33"/>
      <c r="AE181" s="33"/>
      <c r="AF181" s="33"/>
      <c r="AG181" s="33"/>
      <c r="AH181" s="33"/>
      <c r="AI181" s="33"/>
      <c r="AJ181" s="33"/>
      <c r="AK181" s="33"/>
      <c r="AL181" s="33"/>
      <c r="AM181" s="33"/>
      <c r="AN181" s="33"/>
      <c r="AO181" s="33" t="s">
        <v>620</v>
      </c>
      <c r="AP181" s="11" t="s">
        <v>312</v>
      </c>
      <c r="AQ181" s="48" t="s">
        <v>320</v>
      </c>
    </row>
    <row r="182" spans="1:43" ht="135" x14ac:dyDescent="0.2">
      <c r="A182" s="24" t="s">
        <v>54</v>
      </c>
      <c r="B182" s="25" t="s">
        <v>55</v>
      </c>
      <c r="C182" s="26" t="s">
        <v>56</v>
      </c>
      <c r="D182" s="12">
        <v>19</v>
      </c>
      <c r="E182" s="12" t="s">
        <v>60</v>
      </c>
      <c r="F182" s="11">
        <v>1903</v>
      </c>
      <c r="G182" s="26" t="s">
        <v>64</v>
      </c>
      <c r="H182" s="12">
        <v>1903031</v>
      </c>
      <c r="I182" s="33" t="s">
        <v>617</v>
      </c>
      <c r="J182" s="50" t="s">
        <v>371</v>
      </c>
      <c r="K182" s="33" t="s">
        <v>372</v>
      </c>
      <c r="L182" s="27">
        <v>248</v>
      </c>
      <c r="M182" s="12">
        <v>1903031</v>
      </c>
      <c r="N182" s="12" t="s">
        <v>148</v>
      </c>
      <c r="O182" s="14" t="s">
        <v>149</v>
      </c>
      <c r="P182" s="12">
        <v>190303100</v>
      </c>
      <c r="Q182" s="12" t="s">
        <v>278</v>
      </c>
      <c r="R182" s="12">
        <v>64</v>
      </c>
      <c r="S182" s="56">
        <v>23</v>
      </c>
      <c r="T182" s="50" t="s">
        <v>388</v>
      </c>
      <c r="U182" s="50" t="s">
        <v>421</v>
      </c>
      <c r="V182" s="50" t="s">
        <v>422</v>
      </c>
      <c r="W182" s="199">
        <v>5000000</v>
      </c>
      <c r="X182" s="59"/>
      <c r="Y182" s="59"/>
      <c r="Z182" s="199">
        <v>5000000</v>
      </c>
      <c r="AA182" s="46"/>
      <c r="AB182" s="33" t="s">
        <v>433</v>
      </c>
      <c r="AC182" s="60" t="s">
        <v>788</v>
      </c>
      <c r="AD182" s="33" t="s">
        <v>38</v>
      </c>
      <c r="AE182" s="33" t="s">
        <v>38</v>
      </c>
      <c r="AF182" s="33" t="s">
        <v>38</v>
      </c>
      <c r="AG182" s="33" t="s">
        <v>38</v>
      </c>
      <c r="AH182" s="33" t="s">
        <v>38</v>
      </c>
      <c r="AI182" s="33" t="s">
        <v>38</v>
      </c>
      <c r="AJ182" s="33" t="s">
        <v>38</v>
      </c>
      <c r="AK182" s="33" t="s">
        <v>38</v>
      </c>
      <c r="AL182" s="33" t="s">
        <v>38</v>
      </c>
      <c r="AM182" s="33" t="s">
        <v>38</v>
      </c>
      <c r="AN182" s="33" t="s">
        <v>38</v>
      </c>
      <c r="AO182" s="33" t="s">
        <v>38</v>
      </c>
      <c r="AP182" s="11" t="s">
        <v>312</v>
      </c>
      <c r="AQ182" s="48" t="s">
        <v>320</v>
      </c>
    </row>
    <row r="183" spans="1:43" ht="17.25" hidden="1" x14ac:dyDescent="0.2">
      <c r="A183" s="24"/>
      <c r="B183" s="25"/>
      <c r="C183" s="26"/>
      <c r="D183" s="12"/>
      <c r="E183" s="12"/>
      <c r="F183" s="11"/>
      <c r="G183" s="26"/>
      <c r="H183" s="12"/>
      <c r="I183" s="33"/>
      <c r="J183" s="50"/>
      <c r="K183" s="33"/>
      <c r="L183" s="27">
        <v>248</v>
      </c>
      <c r="M183" s="12"/>
      <c r="N183" s="12"/>
      <c r="O183" s="14" t="s">
        <v>699</v>
      </c>
      <c r="P183" s="12"/>
      <c r="Q183" s="12"/>
      <c r="R183" s="12"/>
      <c r="S183" s="56"/>
      <c r="T183" s="50"/>
      <c r="U183" s="50"/>
      <c r="V183" s="50"/>
      <c r="W183" s="122"/>
      <c r="X183" s="59"/>
      <c r="Y183" s="59"/>
      <c r="Z183" s="61"/>
      <c r="AA183" s="46"/>
      <c r="AB183" s="33"/>
      <c r="AC183" s="60"/>
      <c r="AD183" s="33"/>
      <c r="AE183" s="33"/>
      <c r="AF183" s="33"/>
      <c r="AG183" s="33"/>
      <c r="AH183" s="33"/>
      <c r="AI183" s="33"/>
      <c r="AJ183" s="33"/>
      <c r="AK183" s="33"/>
      <c r="AL183" s="33"/>
      <c r="AM183" s="33"/>
      <c r="AN183" s="33"/>
      <c r="AO183" s="33" t="s">
        <v>620</v>
      </c>
      <c r="AP183" s="11" t="s">
        <v>312</v>
      </c>
      <c r="AQ183" s="48" t="s">
        <v>320</v>
      </c>
    </row>
    <row r="184" spans="1:43" ht="105" x14ac:dyDescent="0.2">
      <c r="A184" s="24" t="s">
        <v>54</v>
      </c>
      <c r="B184" s="25" t="s">
        <v>55</v>
      </c>
      <c r="C184" s="26" t="s">
        <v>56</v>
      </c>
      <c r="D184" s="12">
        <v>19</v>
      </c>
      <c r="E184" s="12" t="s">
        <v>60</v>
      </c>
      <c r="F184" s="11">
        <v>1905</v>
      </c>
      <c r="G184" s="12" t="s">
        <v>65</v>
      </c>
      <c r="H184" s="12">
        <v>1905050</v>
      </c>
      <c r="I184" s="44" t="s">
        <v>617</v>
      </c>
      <c r="J184" s="57">
        <v>202400000005451</v>
      </c>
      <c r="K184" s="33" t="s">
        <v>344</v>
      </c>
      <c r="L184" s="27">
        <v>249</v>
      </c>
      <c r="M184" s="12">
        <v>1905050</v>
      </c>
      <c r="N184" s="12" t="s">
        <v>49</v>
      </c>
      <c r="O184" s="14" t="s">
        <v>150</v>
      </c>
      <c r="P184" s="12">
        <v>190505000</v>
      </c>
      <c r="Q184" s="12" t="s">
        <v>262</v>
      </c>
      <c r="R184" s="28">
        <v>68</v>
      </c>
      <c r="S184" s="50">
        <v>23</v>
      </c>
      <c r="T184" s="50" t="s">
        <v>388</v>
      </c>
      <c r="U184" s="50" t="s">
        <v>789</v>
      </c>
      <c r="V184" s="50" t="s">
        <v>450</v>
      </c>
      <c r="W184" s="193">
        <v>100023000</v>
      </c>
      <c r="X184" s="46"/>
      <c r="Y184" s="46"/>
      <c r="Z184" s="46">
        <v>100023000</v>
      </c>
      <c r="AA184" s="46"/>
      <c r="AB184" s="33" t="s">
        <v>790</v>
      </c>
      <c r="AC184" s="33" t="s">
        <v>791</v>
      </c>
      <c r="AD184" s="33" t="s">
        <v>38</v>
      </c>
      <c r="AE184" s="33"/>
      <c r="AF184" s="33"/>
      <c r="AG184" s="33"/>
      <c r="AH184" s="33"/>
      <c r="AI184" s="33"/>
      <c r="AJ184" s="33"/>
      <c r="AK184" s="33"/>
      <c r="AL184" s="33" t="s">
        <v>38</v>
      </c>
      <c r="AM184" s="33"/>
      <c r="AN184" s="33"/>
      <c r="AO184" s="33"/>
      <c r="AP184" s="11" t="s">
        <v>312</v>
      </c>
      <c r="AQ184" s="48" t="s">
        <v>321</v>
      </c>
    </row>
    <row r="185" spans="1:43" ht="75" x14ac:dyDescent="0.2">
      <c r="A185" s="24" t="s">
        <v>54</v>
      </c>
      <c r="B185" s="25" t="s">
        <v>55</v>
      </c>
      <c r="C185" s="26" t="s">
        <v>56</v>
      </c>
      <c r="D185" s="12">
        <v>19</v>
      </c>
      <c r="E185" s="12" t="s">
        <v>60</v>
      </c>
      <c r="F185" s="11">
        <v>1905</v>
      </c>
      <c r="G185" s="12" t="s">
        <v>65</v>
      </c>
      <c r="H185" s="12">
        <v>1905050</v>
      </c>
      <c r="I185" s="44" t="s">
        <v>617</v>
      </c>
      <c r="J185" s="57">
        <v>202400000005451</v>
      </c>
      <c r="K185" s="33" t="s">
        <v>344</v>
      </c>
      <c r="L185" s="27">
        <v>249</v>
      </c>
      <c r="M185" s="12">
        <v>1905050</v>
      </c>
      <c r="N185" s="12" t="s">
        <v>49</v>
      </c>
      <c r="O185" s="14" t="s">
        <v>150</v>
      </c>
      <c r="P185" s="12">
        <v>190505000</v>
      </c>
      <c r="Q185" s="12" t="s">
        <v>262</v>
      </c>
      <c r="R185" s="28">
        <v>68</v>
      </c>
      <c r="S185" s="50">
        <v>23</v>
      </c>
      <c r="T185" s="50" t="s">
        <v>388</v>
      </c>
      <c r="U185" s="50" t="s">
        <v>792</v>
      </c>
      <c r="V185" s="50" t="s">
        <v>450</v>
      </c>
      <c r="W185" s="193">
        <v>12000000</v>
      </c>
      <c r="X185" s="46"/>
      <c r="Y185" s="46"/>
      <c r="Z185" s="46">
        <v>12000000</v>
      </c>
      <c r="AA185" s="46"/>
      <c r="AB185" s="33" t="s">
        <v>793</v>
      </c>
      <c r="AC185" s="33" t="s">
        <v>794</v>
      </c>
      <c r="AD185" s="33" t="s">
        <v>38</v>
      </c>
      <c r="AE185" s="33" t="s">
        <v>38</v>
      </c>
      <c r="AF185" s="33" t="s">
        <v>38</v>
      </c>
      <c r="AG185" s="33" t="s">
        <v>38</v>
      </c>
      <c r="AH185" s="33" t="s">
        <v>38</v>
      </c>
      <c r="AI185" s="33" t="s">
        <v>38</v>
      </c>
      <c r="AJ185" s="33" t="s">
        <v>38</v>
      </c>
      <c r="AK185" s="33" t="s">
        <v>38</v>
      </c>
      <c r="AL185" s="33" t="s">
        <v>38</v>
      </c>
      <c r="AM185" s="33" t="s">
        <v>38</v>
      </c>
      <c r="AN185" s="33" t="s">
        <v>38</v>
      </c>
      <c r="AO185" s="33" t="s">
        <v>38</v>
      </c>
      <c r="AP185" s="11" t="s">
        <v>312</v>
      </c>
      <c r="AQ185" s="48" t="s">
        <v>321</v>
      </c>
    </row>
    <row r="186" spans="1:43" ht="75" x14ac:dyDescent="0.2">
      <c r="A186" s="24" t="s">
        <v>54</v>
      </c>
      <c r="B186" s="25" t="s">
        <v>55</v>
      </c>
      <c r="C186" s="26" t="s">
        <v>56</v>
      </c>
      <c r="D186" s="12">
        <v>19</v>
      </c>
      <c r="E186" s="12" t="s">
        <v>60</v>
      </c>
      <c r="F186" s="11">
        <v>1905</v>
      </c>
      <c r="G186" s="12" t="s">
        <v>65</v>
      </c>
      <c r="H186" s="12">
        <v>1905050</v>
      </c>
      <c r="I186" s="44" t="s">
        <v>617</v>
      </c>
      <c r="J186" s="57">
        <v>202400000005451</v>
      </c>
      <c r="K186" s="33" t="s">
        <v>344</v>
      </c>
      <c r="L186" s="27">
        <v>249</v>
      </c>
      <c r="M186" s="12">
        <v>1905050</v>
      </c>
      <c r="N186" s="12" t="s">
        <v>49</v>
      </c>
      <c r="O186" s="14" t="s">
        <v>150</v>
      </c>
      <c r="P186" s="12">
        <v>190505000</v>
      </c>
      <c r="Q186" s="12" t="s">
        <v>262</v>
      </c>
      <c r="R186" s="28">
        <v>68</v>
      </c>
      <c r="S186" s="50">
        <v>23</v>
      </c>
      <c r="T186" s="50" t="s">
        <v>388</v>
      </c>
      <c r="U186" s="50" t="s">
        <v>795</v>
      </c>
      <c r="V186" s="50" t="s">
        <v>450</v>
      </c>
      <c r="W186" s="193">
        <v>26320000</v>
      </c>
      <c r="X186" s="46"/>
      <c r="Y186" s="46"/>
      <c r="Z186" s="46">
        <v>26320000</v>
      </c>
      <c r="AA186" s="46"/>
      <c r="AB186" s="33" t="s">
        <v>793</v>
      </c>
      <c r="AC186" s="33" t="s">
        <v>796</v>
      </c>
      <c r="AD186" s="33" t="s">
        <v>38</v>
      </c>
      <c r="AE186" s="33" t="s">
        <v>38</v>
      </c>
      <c r="AF186" s="33" t="s">
        <v>38</v>
      </c>
      <c r="AG186" s="33" t="s">
        <v>38</v>
      </c>
      <c r="AH186" s="33" t="s">
        <v>38</v>
      </c>
      <c r="AI186" s="33" t="s">
        <v>38</v>
      </c>
      <c r="AJ186" s="33" t="s">
        <v>38</v>
      </c>
      <c r="AK186" s="33" t="s">
        <v>38</v>
      </c>
      <c r="AL186" s="33" t="s">
        <v>38</v>
      </c>
      <c r="AM186" s="33" t="s">
        <v>38</v>
      </c>
      <c r="AN186" s="33" t="s">
        <v>38</v>
      </c>
      <c r="AO186" s="33" t="s">
        <v>38</v>
      </c>
      <c r="AP186" s="11" t="s">
        <v>312</v>
      </c>
      <c r="AQ186" s="48" t="s">
        <v>321</v>
      </c>
    </row>
    <row r="187" spans="1:43" ht="17.25" hidden="1" x14ac:dyDescent="0.2">
      <c r="A187" s="24"/>
      <c r="B187" s="25"/>
      <c r="C187" s="26"/>
      <c r="D187" s="12"/>
      <c r="E187" s="12"/>
      <c r="F187" s="11"/>
      <c r="G187" s="12"/>
      <c r="H187" s="12"/>
      <c r="I187" s="44"/>
      <c r="J187" s="57"/>
      <c r="K187" s="33"/>
      <c r="L187" s="27">
        <v>249</v>
      </c>
      <c r="M187" s="12"/>
      <c r="N187" s="12"/>
      <c r="O187" s="14" t="s">
        <v>699</v>
      </c>
      <c r="P187" s="12"/>
      <c r="Q187" s="12"/>
      <c r="R187" s="28"/>
      <c r="S187" s="50"/>
      <c r="T187" s="108"/>
      <c r="U187" s="108"/>
      <c r="V187" s="108"/>
      <c r="W187" s="46"/>
      <c r="X187" s="46"/>
      <c r="Y187" s="46"/>
      <c r="Z187" s="46"/>
      <c r="AA187" s="46"/>
      <c r="AB187" s="33"/>
      <c r="AC187" s="33"/>
      <c r="AD187" s="33"/>
      <c r="AE187" s="33"/>
      <c r="AF187" s="33"/>
      <c r="AG187" s="33"/>
      <c r="AH187" s="33"/>
      <c r="AI187" s="33"/>
      <c r="AJ187" s="33"/>
      <c r="AK187" s="33"/>
      <c r="AL187" s="33"/>
      <c r="AM187" s="33"/>
      <c r="AN187" s="33"/>
      <c r="AO187" s="33" t="s">
        <v>620</v>
      </c>
      <c r="AP187" s="11" t="s">
        <v>312</v>
      </c>
      <c r="AQ187" s="48" t="s">
        <v>321</v>
      </c>
    </row>
    <row r="188" spans="1:43" ht="90" x14ac:dyDescent="0.2">
      <c r="A188" s="24" t="s">
        <v>54</v>
      </c>
      <c r="B188" s="25" t="s">
        <v>55</v>
      </c>
      <c r="C188" s="26" t="s">
        <v>56</v>
      </c>
      <c r="D188" s="12">
        <v>19</v>
      </c>
      <c r="E188" s="12" t="s">
        <v>60</v>
      </c>
      <c r="F188" s="11">
        <v>1903</v>
      </c>
      <c r="G188" s="26" t="s">
        <v>64</v>
      </c>
      <c r="H188" s="12">
        <v>1903011</v>
      </c>
      <c r="I188" s="33" t="s">
        <v>617</v>
      </c>
      <c r="J188" s="62" t="s">
        <v>352</v>
      </c>
      <c r="K188" s="62" t="s">
        <v>353</v>
      </c>
      <c r="L188" s="27">
        <v>250</v>
      </c>
      <c r="M188" s="12">
        <v>1903011</v>
      </c>
      <c r="N188" s="12" t="s">
        <v>119</v>
      </c>
      <c r="O188" s="14" t="s">
        <v>151</v>
      </c>
      <c r="P188" s="12" t="s">
        <v>152</v>
      </c>
      <c r="Q188" s="12" t="s">
        <v>263</v>
      </c>
      <c r="R188" s="28">
        <v>1750</v>
      </c>
      <c r="S188" s="108">
        <v>12</v>
      </c>
      <c r="T188" s="108" t="s">
        <v>624</v>
      </c>
      <c r="U188" s="50" t="s">
        <v>797</v>
      </c>
      <c r="V188" s="50"/>
      <c r="W188" s="193">
        <v>18000000</v>
      </c>
      <c r="X188" s="46">
        <v>0</v>
      </c>
      <c r="Y188" s="46">
        <v>0</v>
      </c>
      <c r="Z188" s="123">
        <v>18000000</v>
      </c>
      <c r="AA188" s="46"/>
      <c r="AB188" s="124" t="s">
        <v>798</v>
      </c>
      <c r="AC188" s="33" t="s">
        <v>799</v>
      </c>
      <c r="AD188" s="33" t="s">
        <v>38</v>
      </c>
      <c r="AE188" s="33" t="s">
        <v>38</v>
      </c>
      <c r="AF188" s="33" t="s">
        <v>38</v>
      </c>
      <c r="AG188" s="33" t="s">
        <v>38</v>
      </c>
      <c r="AH188" s="33" t="s">
        <v>38</v>
      </c>
      <c r="AI188" s="33" t="s">
        <v>38</v>
      </c>
      <c r="AJ188" s="33" t="s">
        <v>38</v>
      </c>
      <c r="AK188" s="33" t="s">
        <v>38</v>
      </c>
      <c r="AL188" s="33" t="s">
        <v>38</v>
      </c>
      <c r="AM188" s="33" t="s">
        <v>38</v>
      </c>
      <c r="AN188" s="33" t="s">
        <v>38</v>
      </c>
      <c r="AO188" s="33" t="s">
        <v>38</v>
      </c>
      <c r="AP188" s="11" t="s">
        <v>312</v>
      </c>
      <c r="AQ188" s="48" t="s">
        <v>322</v>
      </c>
    </row>
    <row r="189" spans="1:43" ht="90" x14ac:dyDescent="0.2">
      <c r="A189" s="24" t="s">
        <v>54</v>
      </c>
      <c r="B189" s="25" t="s">
        <v>55</v>
      </c>
      <c r="C189" s="26" t="s">
        <v>56</v>
      </c>
      <c r="D189" s="12">
        <v>19</v>
      </c>
      <c r="E189" s="12" t="s">
        <v>60</v>
      </c>
      <c r="F189" s="11">
        <v>1903</v>
      </c>
      <c r="G189" s="26" t="s">
        <v>64</v>
      </c>
      <c r="H189" s="12">
        <v>1903011</v>
      </c>
      <c r="I189" s="33" t="s">
        <v>617</v>
      </c>
      <c r="J189" s="62" t="s">
        <v>352</v>
      </c>
      <c r="K189" s="62" t="s">
        <v>353</v>
      </c>
      <c r="L189" s="27">
        <v>250</v>
      </c>
      <c r="M189" s="12">
        <v>1903011</v>
      </c>
      <c r="N189" s="12" t="s">
        <v>119</v>
      </c>
      <c r="O189" s="14" t="s">
        <v>151</v>
      </c>
      <c r="P189" s="12" t="s">
        <v>152</v>
      </c>
      <c r="Q189" s="12" t="s">
        <v>263</v>
      </c>
      <c r="R189" s="28">
        <v>1750</v>
      </c>
      <c r="S189" s="108">
        <v>12</v>
      </c>
      <c r="T189" s="108" t="s">
        <v>624</v>
      </c>
      <c r="U189" s="50" t="s">
        <v>800</v>
      </c>
      <c r="V189" s="50"/>
      <c r="W189" s="193">
        <v>2400000</v>
      </c>
      <c r="X189" s="46">
        <v>0</v>
      </c>
      <c r="Y189" s="46">
        <v>0</v>
      </c>
      <c r="Z189" s="123">
        <v>2400000</v>
      </c>
      <c r="AA189" s="46"/>
      <c r="AB189" s="124" t="s">
        <v>798</v>
      </c>
      <c r="AC189" s="33" t="s">
        <v>799</v>
      </c>
      <c r="AD189" s="33" t="s">
        <v>38</v>
      </c>
      <c r="AE189" s="33" t="s">
        <v>38</v>
      </c>
      <c r="AF189" s="33" t="s">
        <v>38</v>
      </c>
      <c r="AG189" s="33" t="s">
        <v>38</v>
      </c>
      <c r="AH189" s="33" t="s">
        <v>38</v>
      </c>
      <c r="AI189" s="33" t="s">
        <v>38</v>
      </c>
      <c r="AJ189" s="33" t="s">
        <v>38</v>
      </c>
      <c r="AK189" s="33" t="s">
        <v>38</v>
      </c>
      <c r="AL189" s="33" t="s">
        <v>38</v>
      </c>
      <c r="AM189" s="33" t="s">
        <v>38</v>
      </c>
      <c r="AN189" s="33" t="s">
        <v>38</v>
      </c>
      <c r="AO189" s="33" t="s">
        <v>38</v>
      </c>
      <c r="AP189" s="11" t="s">
        <v>312</v>
      </c>
      <c r="AQ189" s="48" t="s">
        <v>322</v>
      </c>
    </row>
    <row r="190" spans="1:43" ht="90" x14ac:dyDescent="0.2">
      <c r="A190" s="24" t="s">
        <v>54</v>
      </c>
      <c r="B190" s="25" t="s">
        <v>55</v>
      </c>
      <c r="C190" s="26" t="s">
        <v>56</v>
      </c>
      <c r="D190" s="12">
        <v>19</v>
      </c>
      <c r="E190" s="12" t="s">
        <v>60</v>
      </c>
      <c r="F190" s="11">
        <v>1903</v>
      </c>
      <c r="G190" s="26" t="s">
        <v>64</v>
      </c>
      <c r="H190" s="12">
        <v>1903011</v>
      </c>
      <c r="I190" s="33" t="s">
        <v>617</v>
      </c>
      <c r="J190" s="62" t="s">
        <v>352</v>
      </c>
      <c r="K190" s="62" t="s">
        <v>353</v>
      </c>
      <c r="L190" s="27">
        <v>250</v>
      </c>
      <c r="M190" s="12">
        <v>1903011</v>
      </c>
      <c r="N190" s="12" t="s">
        <v>119</v>
      </c>
      <c r="O190" s="14" t="s">
        <v>151</v>
      </c>
      <c r="P190" s="12" t="s">
        <v>152</v>
      </c>
      <c r="Q190" s="12" t="s">
        <v>263</v>
      </c>
      <c r="R190" s="28">
        <v>1750</v>
      </c>
      <c r="S190" s="108">
        <v>12</v>
      </c>
      <c r="T190" s="108" t="s">
        <v>624</v>
      </c>
      <c r="U190" s="50" t="s">
        <v>801</v>
      </c>
      <c r="V190" s="50"/>
      <c r="W190" s="193">
        <v>25014000</v>
      </c>
      <c r="X190" s="46">
        <v>0</v>
      </c>
      <c r="Y190" s="46">
        <v>0</v>
      </c>
      <c r="Z190" s="123">
        <v>25014000</v>
      </c>
      <c r="AA190" s="46"/>
      <c r="AB190" s="124" t="s">
        <v>798</v>
      </c>
      <c r="AC190" s="33" t="s">
        <v>799</v>
      </c>
      <c r="AD190" s="33" t="s">
        <v>38</v>
      </c>
      <c r="AE190" s="33" t="s">
        <v>38</v>
      </c>
      <c r="AF190" s="33" t="s">
        <v>38</v>
      </c>
      <c r="AG190" s="33" t="s">
        <v>38</v>
      </c>
      <c r="AH190" s="33" t="s">
        <v>38</v>
      </c>
      <c r="AI190" s="33" t="s">
        <v>38</v>
      </c>
      <c r="AJ190" s="33" t="s">
        <v>38</v>
      </c>
      <c r="AK190" s="33" t="s">
        <v>38</v>
      </c>
      <c r="AL190" s="33" t="s">
        <v>38</v>
      </c>
      <c r="AM190" s="33" t="s">
        <v>38</v>
      </c>
      <c r="AN190" s="33" t="s">
        <v>38</v>
      </c>
      <c r="AO190" s="33" t="s">
        <v>38</v>
      </c>
      <c r="AP190" s="11" t="s">
        <v>312</v>
      </c>
      <c r="AQ190" s="48" t="s">
        <v>322</v>
      </c>
    </row>
    <row r="191" spans="1:43" ht="90" x14ac:dyDescent="0.2">
      <c r="A191" s="24" t="s">
        <v>54</v>
      </c>
      <c r="B191" s="25" t="s">
        <v>55</v>
      </c>
      <c r="C191" s="26" t="s">
        <v>56</v>
      </c>
      <c r="D191" s="12">
        <v>19</v>
      </c>
      <c r="E191" s="12" t="s">
        <v>60</v>
      </c>
      <c r="F191" s="11">
        <v>1903</v>
      </c>
      <c r="G191" s="26" t="s">
        <v>64</v>
      </c>
      <c r="H191" s="12">
        <v>1903011</v>
      </c>
      <c r="I191" s="33" t="s">
        <v>617</v>
      </c>
      <c r="J191" s="62" t="s">
        <v>352</v>
      </c>
      <c r="K191" s="62" t="s">
        <v>353</v>
      </c>
      <c r="L191" s="27">
        <v>250</v>
      </c>
      <c r="M191" s="12">
        <v>1903011</v>
      </c>
      <c r="N191" s="12" t="s">
        <v>119</v>
      </c>
      <c r="O191" s="14" t="s">
        <v>151</v>
      </c>
      <c r="P191" s="12" t="s">
        <v>152</v>
      </c>
      <c r="Q191" s="12" t="s">
        <v>263</v>
      </c>
      <c r="R191" s="28">
        <v>1750</v>
      </c>
      <c r="S191" s="108">
        <v>12</v>
      </c>
      <c r="T191" s="108" t="s">
        <v>624</v>
      </c>
      <c r="U191" s="51" t="s">
        <v>802</v>
      </c>
      <c r="V191" s="46"/>
      <c r="W191" s="192">
        <v>38500000</v>
      </c>
      <c r="X191" s="33">
        <v>0</v>
      </c>
      <c r="Y191" s="33">
        <v>0</v>
      </c>
      <c r="Z191" s="114">
        <v>38500000</v>
      </c>
      <c r="AA191" s="33"/>
      <c r="AB191" s="124" t="s">
        <v>798</v>
      </c>
      <c r="AC191" s="33" t="s">
        <v>799</v>
      </c>
      <c r="AD191" s="33" t="s">
        <v>38</v>
      </c>
      <c r="AE191" s="33" t="s">
        <v>38</v>
      </c>
      <c r="AF191" s="33" t="s">
        <v>38</v>
      </c>
      <c r="AG191" s="33" t="s">
        <v>38</v>
      </c>
      <c r="AH191" s="33" t="s">
        <v>38</v>
      </c>
      <c r="AI191" s="33" t="s">
        <v>38</v>
      </c>
      <c r="AJ191" s="33" t="s">
        <v>38</v>
      </c>
      <c r="AK191" s="33" t="s">
        <v>38</v>
      </c>
      <c r="AL191" s="33" t="s">
        <v>38</v>
      </c>
      <c r="AM191" s="33" t="s">
        <v>38</v>
      </c>
      <c r="AN191" s="33" t="s">
        <v>38</v>
      </c>
      <c r="AO191" s="33" t="s">
        <v>38</v>
      </c>
      <c r="AP191" s="11" t="s">
        <v>312</v>
      </c>
      <c r="AQ191" s="48" t="s">
        <v>322</v>
      </c>
    </row>
    <row r="192" spans="1:43" ht="86.25" x14ac:dyDescent="0.2">
      <c r="A192" s="24" t="s">
        <v>54</v>
      </c>
      <c r="B192" s="25" t="s">
        <v>55</v>
      </c>
      <c r="C192" s="26" t="s">
        <v>56</v>
      </c>
      <c r="D192" s="12">
        <v>19</v>
      </c>
      <c r="E192" s="12" t="s">
        <v>60</v>
      </c>
      <c r="F192" s="11">
        <v>1903</v>
      </c>
      <c r="G192" s="26" t="s">
        <v>64</v>
      </c>
      <c r="H192" s="12">
        <v>1903011</v>
      </c>
      <c r="I192" s="33" t="s">
        <v>617</v>
      </c>
      <c r="J192" s="62" t="s">
        <v>352</v>
      </c>
      <c r="K192" s="62" t="s">
        <v>353</v>
      </c>
      <c r="L192" s="27">
        <v>250</v>
      </c>
      <c r="M192" s="12">
        <v>1903011</v>
      </c>
      <c r="N192" s="12" t="s">
        <v>119</v>
      </c>
      <c r="O192" s="14" t="s">
        <v>151</v>
      </c>
      <c r="P192" s="12" t="s">
        <v>152</v>
      </c>
      <c r="Q192" s="12" t="s">
        <v>263</v>
      </c>
      <c r="R192" s="28">
        <v>1750</v>
      </c>
      <c r="S192" s="108">
        <v>12</v>
      </c>
      <c r="T192" s="108" t="s">
        <v>624</v>
      </c>
      <c r="U192" s="51" t="s">
        <v>803</v>
      </c>
      <c r="V192" s="118"/>
      <c r="W192" s="192">
        <v>12200000</v>
      </c>
      <c r="X192" s="33">
        <v>0</v>
      </c>
      <c r="Y192" s="33">
        <v>0</v>
      </c>
      <c r="Z192" s="114">
        <v>12200000</v>
      </c>
      <c r="AA192" s="33"/>
      <c r="AB192" s="124" t="s">
        <v>804</v>
      </c>
      <c r="AC192" s="33" t="s">
        <v>805</v>
      </c>
      <c r="AD192" s="33" t="s">
        <v>38</v>
      </c>
      <c r="AE192" s="33" t="s">
        <v>38</v>
      </c>
      <c r="AF192" s="33" t="s">
        <v>38</v>
      </c>
      <c r="AG192" s="33" t="s">
        <v>38</v>
      </c>
      <c r="AH192" s="33" t="s">
        <v>38</v>
      </c>
      <c r="AI192" s="33" t="s">
        <v>38</v>
      </c>
      <c r="AJ192" s="33" t="s">
        <v>38</v>
      </c>
      <c r="AK192" s="33" t="s">
        <v>38</v>
      </c>
      <c r="AL192" s="33" t="s">
        <v>38</v>
      </c>
      <c r="AM192" s="33" t="s">
        <v>38</v>
      </c>
      <c r="AN192" s="33" t="s">
        <v>38</v>
      </c>
      <c r="AO192" s="33" t="s">
        <v>38</v>
      </c>
      <c r="AP192" s="11" t="s">
        <v>312</v>
      </c>
      <c r="AQ192" s="48" t="s">
        <v>322</v>
      </c>
    </row>
    <row r="193" spans="1:43" ht="86.25" x14ac:dyDescent="0.2">
      <c r="A193" s="24" t="s">
        <v>54</v>
      </c>
      <c r="B193" s="25" t="s">
        <v>55</v>
      </c>
      <c r="C193" s="26" t="s">
        <v>56</v>
      </c>
      <c r="D193" s="12">
        <v>19</v>
      </c>
      <c r="E193" s="12" t="s">
        <v>60</v>
      </c>
      <c r="F193" s="11">
        <v>1903</v>
      </c>
      <c r="G193" s="26" t="s">
        <v>64</v>
      </c>
      <c r="H193" s="12">
        <v>1903011</v>
      </c>
      <c r="I193" s="33" t="s">
        <v>617</v>
      </c>
      <c r="J193" s="62" t="s">
        <v>352</v>
      </c>
      <c r="K193" s="62" t="s">
        <v>353</v>
      </c>
      <c r="L193" s="27">
        <v>250</v>
      </c>
      <c r="M193" s="12">
        <v>1903011</v>
      </c>
      <c r="N193" s="12" t="s">
        <v>119</v>
      </c>
      <c r="O193" s="14" t="s">
        <v>151</v>
      </c>
      <c r="P193" s="12" t="s">
        <v>152</v>
      </c>
      <c r="Q193" s="12" t="s">
        <v>263</v>
      </c>
      <c r="R193" s="28">
        <v>1750</v>
      </c>
      <c r="S193" s="108">
        <v>12</v>
      </c>
      <c r="T193" s="108" t="s">
        <v>624</v>
      </c>
      <c r="U193" s="51" t="s">
        <v>806</v>
      </c>
      <c r="V193" s="118"/>
      <c r="W193" s="192">
        <v>631235661</v>
      </c>
      <c r="X193" s="33">
        <v>0</v>
      </c>
      <c r="Y193" s="33">
        <v>0</v>
      </c>
      <c r="Z193" s="114">
        <v>631235661</v>
      </c>
      <c r="AA193" s="33"/>
      <c r="AB193" s="124" t="s">
        <v>804</v>
      </c>
      <c r="AC193" s="33" t="s">
        <v>805</v>
      </c>
      <c r="AD193" s="33" t="s">
        <v>38</v>
      </c>
      <c r="AE193" s="33" t="s">
        <v>38</v>
      </c>
      <c r="AF193" s="33" t="s">
        <v>38</v>
      </c>
      <c r="AG193" s="33" t="s">
        <v>38</v>
      </c>
      <c r="AH193" s="33" t="s">
        <v>38</v>
      </c>
      <c r="AI193" s="33" t="s">
        <v>38</v>
      </c>
      <c r="AJ193" s="33" t="s">
        <v>38</v>
      </c>
      <c r="AK193" s="33" t="s">
        <v>38</v>
      </c>
      <c r="AL193" s="33" t="s">
        <v>38</v>
      </c>
      <c r="AM193" s="33" t="s">
        <v>38</v>
      </c>
      <c r="AN193" s="33" t="s">
        <v>38</v>
      </c>
      <c r="AO193" s="33" t="s">
        <v>38</v>
      </c>
      <c r="AP193" s="11" t="s">
        <v>312</v>
      </c>
      <c r="AQ193" s="48" t="s">
        <v>322</v>
      </c>
    </row>
    <row r="194" spans="1:43" ht="105" x14ac:dyDescent="0.2">
      <c r="A194" s="24" t="s">
        <v>54</v>
      </c>
      <c r="B194" s="25" t="s">
        <v>55</v>
      </c>
      <c r="C194" s="26" t="s">
        <v>56</v>
      </c>
      <c r="D194" s="12">
        <v>19</v>
      </c>
      <c r="E194" s="12" t="s">
        <v>60</v>
      </c>
      <c r="F194" s="11">
        <v>1903</v>
      </c>
      <c r="G194" s="26" t="s">
        <v>64</v>
      </c>
      <c r="H194" s="12">
        <v>1903011</v>
      </c>
      <c r="I194" s="33" t="s">
        <v>617</v>
      </c>
      <c r="J194" s="62" t="s">
        <v>352</v>
      </c>
      <c r="K194" s="62" t="s">
        <v>353</v>
      </c>
      <c r="L194" s="27">
        <v>250</v>
      </c>
      <c r="M194" s="12">
        <v>1903011</v>
      </c>
      <c r="N194" s="12" t="s">
        <v>119</v>
      </c>
      <c r="O194" s="14" t="s">
        <v>151</v>
      </c>
      <c r="P194" s="12" t="s">
        <v>152</v>
      </c>
      <c r="Q194" s="12" t="s">
        <v>263</v>
      </c>
      <c r="R194" s="28">
        <v>1750</v>
      </c>
      <c r="S194" s="108">
        <v>12</v>
      </c>
      <c r="T194" s="108" t="s">
        <v>624</v>
      </c>
      <c r="U194" s="51" t="s">
        <v>807</v>
      </c>
      <c r="V194" s="118"/>
      <c r="W194" s="192">
        <v>46673000</v>
      </c>
      <c r="X194" s="33">
        <v>0</v>
      </c>
      <c r="Y194" s="33">
        <v>0</v>
      </c>
      <c r="Z194" s="114">
        <v>46673000</v>
      </c>
      <c r="AA194" s="33"/>
      <c r="AB194" s="124" t="s">
        <v>808</v>
      </c>
      <c r="AC194" s="33" t="s">
        <v>809</v>
      </c>
      <c r="AD194" s="33" t="s">
        <v>38</v>
      </c>
      <c r="AE194" s="33" t="s">
        <v>38</v>
      </c>
      <c r="AF194" s="33" t="s">
        <v>38</v>
      </c>
      <c r="AG194" s="33" t="s">
        <v>38</v>
      </c>
      <c r="AH194" s="33" t="s">
        <v>38</v>
      </c>
      <c r="AI194" s="33" t="s">
        <v>38</v>
      </c>
      <c r="AJ194" s="33" t="s">
        <v>38</v>
      </c>
      <c r="AK194" s="33" t="s">
        <v>38</v>
      </c>
      <c r="AL194" s="33" t="s">
        <v>38</v>
      </c>
      <c r="AM194" s="33" t="s">
        <v>38</v>
      </c>
      <c r="AN194" s="33" t="s">
        <v>38</v>
      </c>
      <c r="AO194" s="33" t="s">
        <v>38</v>
      </c>
      <c r="AP194" s="11" t="s">
        <v>312</v>
      </c>
      <c r="AQ194" s="48" t="s">
        <v>322</v>
      </c>
    </row>
    <row r="195" spans="1:43" ht="105" x14ac:dyDescent="0.2">
      <c r="A195" s="24" t="s">
        <v>54</v>
      </c>
      <c r="B195" s="25" t="s">
        <v>55</v>
      </c>
      <c r="C195" s="26" t="s">
        <v>56</v>
      </c>
      <c r="D195" s="12">
        <v>19</v>
      </c>
      <c r="E195" s="12" t="s">
        <v>60</v>
      </c>
      <c r="F195" s="11">
        <v>1903</v>
      </c>
      <c r="G195" s="26" t="s">
        <v>64</v>
      </c>
      <c r="H195" s="12">
        <v>1903011</v>
      </c>
      <c r="I195" s="33" t="s">
        <v>617</v>
      </c>
      <c r="J195" s="62" t="s">
        <v>352</v>
      </c>
      <c r="K195" s="62" t="s">
        <v>353</v>
      </c>
      <c r="L195" s="27">
        <v>250</v>
      </c>
      <c r="M195" s="12">
        <v>1903011</v>
      </c>
      <c r="N195" s="12" t="s">
        <v>119</v>
      </c>
      <c r="O195" s="14" t="s">
        <v>151</v>
      </c>
      <c r="P195" s="12" t="s">
        <v>152</v>
      </c>
      <c r="Q195" s="12" t="s">
        <v>263</v>
      </c>
      <c r="R195" s="28">
        <v>1750</v>
      </c>
      <c r="S195" s="108">
        <v>12</v>
      </c>
      <c r="T195" s="108" t="s">
        <v>624</v>
      </c>
      <c r="U195" s="51" t="s">
        <v>810</v>
      </c>
      <c r="V195" s="118"/>
      <c r="W195" s="192">
        <v>33341000</v>
      </c>
      <c r="X195" s="33">
        <v>0</v>
      </c>
      <c r="Y195" s="33">
        <v>0</v>
      </c>
      <c r="Z195" s="114">
        <v>33341000</v>
      </c>
      <c r="AA195" s="33"/>
      <c r="AB195" s="124" t="s">
        <v>811</v>
      </c>
      <c r="AC195" s="33" t="s">
        <v>812</v>
      </c>
      <c r="AD195" s="33" t="s">
        <v>38</v>
      </c>
      <c r="AE195" s="33" t="s">
        <v>38</v>
      </c>
      <c r="AF195" s="33" t="s">
        <v>38</v>
      </c>
      <c r="AG195" s="33" t="s">
        <v>38</v>
      </c>
      <c r="AH195" s="33" t="s">
        <v>38</v>
      </c>
      <c r="AI195" s="33" t="s">
        <v>38</v>
      </c>
      <c r="AJ195" s="33" t="s">
        <v>38</v>
      </c>
      <c r="AK195" s="33" t="s">
        <v>38</v>
      </c>
      <c r="AL195" s="33" t="s">
        <v>38</v>
      </c>
      <c r="AM195" s="33" t="s">
        <v>38</v>
      </c>
      <c r="AN195" s="33" t="s">
        <v>38</v>
      </c>
      <c r="AO195" s="33" t="s">
        <v>38</v>
      </c>
      <c r="AP195" s="11" t="s">
        <v>312</v>
      </c>
      <c r="AQ195" s="48" t="s">
        <v>322</v>
      </c>
    </row>
    <row r="196" spans="1:43" ht="105" x14ac:dyDescent="0.2">
      <c r="A196" s="24" t="s">
        <v>54</v>
      </c>
      <c r="B196" s="25" t="s">
        <v>55</v>
      </c>
      <c r="C196" s="26" t="s">
        <v>56</v>
      </c>
      <c r="D196" s="12">
        <v>19</v>
      </c>
      <c r="E196" s="12" t="s">
        <v>60</v>
      </c>
      <c r="F196" s="11">
        <v>1903</v>
      </c>
      <c r="G196" s="26" t="s">
        <v>64</v>
      </c>
      <c r="H196" s="12">
        <v>1903011</v>
      </c>
      <c r="I196" s="33" t="s">
        <v>617</v>
      </c>
      <c r="J196" s="62" t="s">
        <v>352</v>
      </c>
      <c r="K196" s="62" t="s">
        <v>353</v>
      </c>
      <c r="L196" s="27">
        <v>250</v>
      </c>
      <c r="M196" s="12">
        <v>1903011</v>
      </c>
      <c r="N196" s="12" t="s">
        <v>119</v>
      </c>
      <c r="O196" s="14" t="s">
        <v>151</v>
      </c>
      <c r="P196" s="12" t="s">
        <v>152</v>
      </c>
      <c r="Q196" s="12" t="s">
        <v>263</v>
      </c>
      <c r="R196" s="28">
        <v>1750</v>
      </c>
      <c r="S196" s="108">
        <v>12</v>
      </c>
      <c r="T196" s="108" t="s">
        <v>624</v>
      </c>
      <c r="U196" s="51" t="s">
        <v>813</v>
      </c>
      <c r="V196" s="118"/>
      <c r="W196" s="192">
        <v>25003000</v>
      </c>
      <c r="X196" s="33">
        <v>0</v>
      </c>
      <c r="Y196" s="33">
        <v>0</v>
      </c>
      <c r="Z196" s="114">
        <v>25003000</v>
      </c>
      <c r="AA196" s="33"/>
      <c r="AB196" s="124" t="s">
        <v>811</v>
      </c>
      <c r="AC196" s="33" t="s">
        <v>812</v>
      </c>
      <c r="AD196" s="33" t="s">
        <v>38</v>
      </c>
      <c r="AE196" s="33" t="s">
        <v>38</v>
      </c>
      <c r="AF196" s="33" t="s">
        <v>38</v>
      </c>
      <c r="AG196" s="33" t="s">
        <v>38</v>
      </c>
      <c r="AH196" s="33" t="s">
        <v>38</v>
      </c>
      <c r="AI196" s="33" t="s">
        <v>38</v>
      </c>
      <c r="AJ196" s="33" t="s">
        <v>38</v>
      </c>
      <c r="AK196" s="33" t="s">
        <v>38</v>
      </c>
      <c r="AL196" s="33" t="s">
        <v>38</v>
      </c>
      <c r="AM196" s="33" t="s">
        <v>38</v>
      </c>
      <c r="AN196" s="33" t="s">
        <v>38</v>
      </c>
      <c r="AO196" s="33" t="s">
        <v>38</v>
      </c>
      <c r="AP196" s="11" t="s">
        <v>312</v>
      </c>
      <c r="AQ196" s="48" t="s">
        <v>322</v>
      </c>
    </row>
    <row r="197" spans="1:43" ht="105" x14ac:dyDescent="0.2">
      <c r="A197" s="24" t="s">
        <v>54</v>
      </c>
      <c r="B197" s="25" t="s">
        <v>55</v>
      </c>
      <c r="C197" s="26" t="s">
        <v>56</v>
      </c>
      <c r="D197" s="12">
        <v>19</v>
      </c>
      <c r="E197" s="12" t="s">
        <v>60</v>
      </c>
      <c r="F197" s="11">
        <v>1903</v>
      </c>
      <c r="G197" s="26" t="s">
        <v>64</v>
      </c>
      <c r="H197" s="12">
        <v>1903011</v>
      </c>
      <c r="I197" s="33" t="s">
        <v>617</v>
      </c>
      <c r="J197" s="62" t="s">
        <v>352</v>
      </c>
      <c r="K197" s="62" t="s">
        <v>353</v>
      </c>
      <c r="L197" s="27">
        <v>250</v>
      </c>
      <c r="M197" s="12">
        <v>1903011</v>
      </c>
      <c r="N197" s="12" t="s">
        <v>119</v>
      </c>
      <c r="O197" s="14" t="s">
        <v>151</v>
      </c>
      <c r="P197" s="12" t="s">
        <v>152</v>
      </c>
      <c r="Q197" s="12" t="s">
        <v>263</v>
      </c>
      <c r="R197" s="28">
        <v>1750</v>
      </c>
      <c r="S197" s="108">
        <v>708</v>
      </c>
      <c r="T197" s="108" t="s">
        <v>388</v>
      </c>
      <c r="U197" s="51" t="s">
        <v>814</v>
      </c>
      <c r="V197" s="118"/>
      <c r="W197" s="192">
        <v>6000000</v>
      </c>
      <c r="X197" s="33">
        <v>0</v>
      </c>
      <c r="Y197" s="33">
        <v>0</v>
      </c>
      <c r="Z197" s="114">
        <v>6000000</v>
      </c>
      <c r="AA197" s="33" t="s">
        <v>38</v>
      </c>
      <c r="AB197" s="33" t="s">
        <v>815</v>
      </c>
      <c r="AC197" s="33" t="s">
        <v>812</v>
      </c>
      <c r="AD197" s="33" t="s">
        <v>38</v>
      </c>
      <c r="AE197" s="33" t="s">
        <v>38</v>
      </c>
      <c r="AF197" s="33" t="s">
        <v>38</v>
      </c>
      <c r="AG197" s="33" t="s">
        <v>38</v>
      </c>
      <c r="AH197" s="33" t="s">
        <v>38</v>
      </c>
      <c r="AI197" s="33" t="s">
        <v>38</v>
      </c>
      <c r="AJ197" s="33" t="s">
        <v>38</v>
      </c>
      <c r="AK197" s="33" t="s">
        <v>38</v>
      </c>
      <c r="AL197" s="33" t="s">
        <v>38</v>
      </c>
      <c r="AM197" s="33" t="s">
        <v>38</v>
      </c>
      <c r="AN197" s="33" t="s">
        <v>38</v>
      </c>
      <c r="AO197" s="33" t="s">
        <v>38</v>
      </c>
      <c r="AP197" s="11" t="s">
        <v>312</v>
      </c>
      <c r="AQ197" s="48" t="s">
        <v>322</v>
      </c>
    </row>
    <row r="198" spans="1:43" ht="105" x14ac:dyDescent="0.2">
      <c r="A198" s="24" t="s">
        <v>54</v>
      </c>
      <c r="B198" s="25" t="s">
        <v>55</v>
      </c>
      <c r="C198" s="26" t="s">
        <v>56</v>
      </c>
      <c r="D198" s="12">
        <v>19</v>
      </c>
      <c r="E198" s="12" t="s">
        <v>60</v>
      </c>
      <c r="F198" s="11">
        <v>1903</v>
      </c>
      <c r="G198" s="26" t="s">
        <v>64</v>
      </c>
      <c r="H198" s="12">
        <v>1903011</v>
      </c>
      <c r="I198" s="33" t="s">
        <v>617</v>
      </c>
      <c r="J198" s="62" t="s">
        <v>352</v>
      </c>
      <c r="K198" s="62" t="s">
        <v>353</v>
      </c>
      <c r="L198" s="27">
        <v>250</v>
      </c>
      <c r="M198" s="12">
        <v>1903011</v>
      </c>
      <c r="N198" s="12" t="s">
        <v>119</v>
      </c>
      <c r="O198" s="14" t="s">
        <v>151</v>
      </c>
      <c r="P198" s="12" t="s">
        <v>152</v>
      </c>
      <c r="Q198" s="12" t="s">
        <v>263</v>
      </c>
      <c r="R198" s="28">
        <v>1750</v>
      </c>
      <c r="S198" s="108">
        <v>708</v>
      </c>
      <c r="T198" s="108" t="s">
        <v>388</v>
      </c>
      <c r="U198" s="51" t="s">
        <v>816</v>
      </c>
      <c r="V198" s="118"/>
      <c r="W198" s="192">
        <v>2332000</v>
      </c>
      <c r="X198" s="33">
        <v>0</v>
      </c>
      <c r="Y198" s="33">
        <v>0</v>
      </c>
      <c r="Z198" s="114">
        <v>2332000</v>
      </c>
      <c r="AA198" s="33" t="s">
        <v>38</v>
      </c>
      <c r="AB198" s="33" t="s">
        <v>815</v>
      </c>
      <c r="AC198" s="33" t="s">
        <v>812</v>
      </c>
      <c r="AD198" s="33" t="s">
        <v>38</v>
      </c>
      <c r="AE198" s="33" t="s">
        <v>38</v>
      </c>
      <c r="AF198" s="33" t="s">
        <v>38</v>
      </c>
      <c r="AG198" s="33" t="s">
        <v>38</v>
      </c>
      <c r="AH198" s="33" t="s">
        <v>38</v>
      </c>
      <c r="AI198" s="33" t="s">
        <v>38</v>
      </c>
      <c r="AJ198" s="33" t="s">
        <v>38</v>
      </c>
      <c r="AK198" s="33" t="s">
        <v>38</v>
      </c>
      <c r="AL198" s="33" t="s">
        <v>38</v>
      </c>
      <c r="AM198" s="33" t="s">
        <v>38</v>
      </c>
      <c r="AN198" s="33" t="s">
        <v>38</v>
      </c>
      <c r="AO198" s="33" t="s">
        <v>38</v>
      </c>
      <c r="AP198" s="11" t="s">
        <v>312</v>
      </c>
      <c r="AQ198" s="48" t="s">
        <v>322</v>
      </c>
    </row>
    <row r="199" spans="1:43" ht="105" x14ac:dyDescent="0.2">
      <c r="A199" s="24" t="s">
        <v>54</v>
      </c>
      <c r="B199" s="25" t="s">
        <v>55</v>
      </c>
      <c r="C199" s="26" t="s">
        <v>56</v>
      </c>
      <c r="D199" s="12">
        <v>19</v>
      </c>
      <c r="E199" s="12" t="s">
        <v>60</v>
      </c>
      <c r="F199" s="11">
        <v>1903</v>
      </c>
      <c r="G199" s="26" t="s">
        <v>64</v>
      </c>
      <c r="H199" s="12">
        <v>1903011</v>
      </c>
      <c r="I199" s="33" t="s">
        <v>617</v>
      </c>
      <c r="J199" s="62" t="s">
        <v>352</v>
      </c>
      <c r="K199" s="62" t="s">
        <v>353</v>
      </c>
      <c r="L199" s="27">
        <v>250</v>
      </c>
      <c r="M199" s="12">
        <v>1903011</v>
      </c>
      <c r="N199" s="12" t="s">
        <v>119</v>
      </c>
      <c r="O199" s="14" t="s">
        <v>151</v>
      </c>
      <c r="P199" s="12" t="s">
        <v>152</v>
      </c>
      <c r="Q199" s="12" t="s">
        <v>263</v>
      </c>
      <c r="R199" s="28">
        <v>1750</v>
      </c>
      <c r="S199" s="108">
        <v>708</v>
      </c>
      <c r="T199" s="108" t="s">
        <v>388</v>
      </c>
      <c r="U199" s="51" t="s">
        <v>810</v>
      </c>
      <c r="V199" s="118"/>
      <c r="W199" s="192">
        <v>33341000</v>
      </c>
      <c r="X199" s="33">
        <v>0</v>
      </c>
      <c r="Y199" s="33">
        <v>0</v>
      </c>
      <c r="Z199" s="114">
        <v>33341000</v>
      </c>
      <c r="AA199" s="33"/>
      <c r="AB199" s="33" t="s">
        <v>815</v>
      </c>
      <c r="AC199" s="33" t="s">
        <v>812</v>
      </c>
      <c r="AD199" s="33" t="s">
        <v>38</v>
      </c>
      <c r="AE199" s="33" t="s">
        <v>38</v>
      </c>
      <c r="AF199" s="33" t="s">
        <v>38</v>
      </c>
      <c r="AG199" s="33" t="s">
        <v>38</v>
      </c>
      <c r="AH199" s="33" t="s">
        <v>38</v>
      </c>
      <c r="AI199" s="33" t="s">
        <v>38</v>
      </c>
      <c r="AJ199" s="33" t="s">
        <v>38</v>
      </c>
      <c r="AK199" s="33" t="s">
        <v>38</v>
      </c>
      <c r="AL199" s="33" t="s">
        <v>38</v>
      </c>
      <c r="AM199" s="33" t="s">
        <v>38</v>
      </c>
      <c r="AN199" s="33" t="s">
        <v>38</v>
      </c>
      <c r="AO199" s="33" t="s">
        <v>38</v>
      </c>
      <c r="AP199" s="11" t="s">
        <v>312</v>
      </c>
      <c r="AQ199" s="48" t="s">
        <v>322</v>
      </c>
    </row>
    <row r="200" spans="1:43" ht="105" x14ac:dyDescent="0.2">
      <c r="A200" s="24" t="s">
        <v>54</v>
      </c>
      <c r="B200" s="25" t="s">
        <v>55</v>
      </c>
      <c r="C200" s="26" t="s">
        <v>56</v>
      </c>
      <c r="D200" s="12">
        <v>19</v>
      </c>
      <c r="E200" s="12" t="s">
        <v>60</v>
      </c>
      <c r="F200" s="11">
        <v>1903</v>
      </c>
      <c r="G200" s="26" t="s">
        <v>64</v>
      </c>
      <c r="H200" s="12">
        <v>1903011</v>
      </c>
      <c r="I200" s="33" t="s">
        <v>617</v>
      </c>
      <c r="J200" s="62" t="s">
        <v>352</v>
      </c>
      <c r="K200" s="62" t="s">
        <v>353</v>
      </c>
      <c r="L200" s="27">
        <v>250</v>
      </c>
      <c r="M200" s="12">
        <v>1903011</v>
      </c>
      <c r="N200" s="12" t="s">
        <v>119</v>
      </c>
      <c r="O200" s="14" t="s">
        <v>151</v>
      </c>
      <c r="P200" s="12" t="s">
        <v>152</v>
      </c>
      <c r="Q200" s="12" t="s">
        <v>263</v>
      </c>
      <c r="R200" s="12">
        <v>1750</v>
      </c>
      <c r="S200" s="108">
        <v>708</v>
      </c>
      <c r="T200" s="108" t="s">
        <v>388</v>
      </c>
      <c r="U200" s="51" t="s">
        <v>817</v>
      </c>
      <c r="V200" s="64"/>
      <c r="W200" s="192">
        <v>71676000</v>
      </c>
      <c r="X200" s="33">
        <v>0</v>
      </c>
      <c r="Y200" s="33">
        <v>0</v>
      </c>
      <c r="Z200" s="114">
        <v>71676000</v>
      </c>
      <c r="AA200" s="46"/>
      <c r="AB200" s="33" t="s">
        <v>815</v>
      </c>
      <c r="AC200" s="33" t="s">
        <v>812</v>
      </c>
      <c r="AD200" s="33" t="s">
        <v>38</v>
      </c>
      <c r="AE200" s="33" t="s">
        <v>38</v>
      </c>
      <c r="AF200" s="33" t="s">
        <v>38</v>
      </c>
      <c r="AG200" s="33" t="s">
        <v>38</v>
      </c>
      <c r="AH200" s="33" t="s">
        <v>38</v>
      </c>
      <c r="AI200" s="33" t="s">
        <v>38</v>
      </c>
      <c r="AJ200" s="33" t="s">
        <v>38</v>
      </c>
      <c r="AK200" s="33" t="s">
        <v>38</v>
      </c>
      <c r="AL200" s="33" t="s">
        <v>38</v>
      </c>
      <c r="AM200" s="33" t="s">
        <v>38</v>
      </c>
      <c r="AN200" s="33" t="s">
        <v>38</v>
      </c>
      <c r="AO200" s="33" t="s">
        <v>38</v>
      </c>
      <c r="AP200" s="11" t="s">
        <v>312</v>
      </c>
      <c r="AQ200" s="48" t="s">
        <v>322</v>
      </c>
    </row>
    <row r="201" spans="1:43" ht="30" hidden="1" x14ac:dyDescent="0.2">
      <c r="A201" s="24"/>
      <c r="B201" s="25"/>
      <c r="C201" s="26"/>
      <c r="D201" s="12"/>
      <c r="E201" s="12"/>
      <c r="F201" s="11"/>
      <c r="G201" s="26"/>
      <c r="H201" s="12"/>
      <c r="I201" s="33"/>
      <c r="J201" s="62"/>
      <c r="K201" s="62"/>
      <c r="L201" s="27">
        <v>250</v>
      </c>
      <c r="M201" s="12"/>
      <c r="N201" s="12"/>
      <c r="O201" s="14" t="s">
        <v>699</v>
      </c>
      <c r="P201" s="12"/>
      <c r="Q201" s="12"/>
      <c r="R201" s="12"/>
      <c r="S201" s="125"/>
      <c r="T201" s="108"/>
      <c r="U201" s="63"/>
      <c r="V201" s="64"/>
      <c r="W201" s="46"/>
      <c r="X201" s="46"/>
      <c r="Y201" s="46"/>
      <c r="Z201" s="46"/>
      <c r="AA201" s="46"/>
      <c r="AB201" s="33"/>
      <c r="AC201" s="33"/>
      <c r="AD201" s="33"/>
      <c r="AE201" s="33"/>
      <c r="AF201" s="33"/>
      <c r="AG201" s="33"/>
      <c r="AH201" s="33"/>
      <c r="AI201" s="33"/>
      <c r="AJ201" s="33"/>
      <c r="AK201" s="33"/>
      <c r="AL201" s="33"/>
      <c r="AM201" s="33"/>
      <c r="AN201" s="33"/>
      <c r="AO201" s="33" t="s">
        <v>620</v>
      </c>
      <c r="AP201" s="11" t="s">
        <v>312</v>
      </c>
      <c r="AQ201" s="48" t="s">
        <v>322</v>
      </c>
    </row>
    <row r="202" spans="1:43" ht="90" x14ac:dyDescent="0.2">
      <c r="A202" s="24" t="s">
        <v>54</v>
      </c>
      <c r="B202" s="25" t="s">
        <v>55</v>
      </c>
      <c r="C202" s="26" t="s">
        <v>56</v>
      </c>
      <c r="D202" s="12">
        <v>19</v>
      </c>
      <c r="E202" s="12" t="s">
        <v>60</v>
      </c>
      <c r="F202" s="11">
        <v>1903</v>
      </c>
      <c r="G202" s="26" t="s">
        <v>64</v>
      </c>
      <c r="H202" s="12">
        <v>1903023</v>
      </c>
      <c r="I202" s="33" t="s">
        <v>617</v>
      </c>
      <c r="J202" s="62" t="s">
        <v>352</v>
      </c>
      <c r="K202" s="62" t="s">
        <v>353</v>
      </c>
      <c r="L202" s="27">
        <v>251</v>
      </c>
      <c r="M202" s="12">
        <v>1903023</v>
      </c>
      <c r="N202" s="12" t="s">
        <v>117</v>
      </c>
      <c r="O202" s="14" t="s">
        <v>153</v>
      </c>
      <c r="P202" s="12" t="s">
        <v>154</v>
      </c>
      <c r="Q202" s="12" t="s">
        <v>279</v>
      </c>
      <c r="R202" s="12">
        <v>12</v>
      </c>
      <c r="S202" s="108">
        <v>708</v>
      </c>
      <c r="T202" s="108" t="s">
        <v>388</v>
      </c>
      <c r="U202" s="51" t="s">
        <v>818</v>
      </c>
      <c r="V202" s="64"/>
      <c r="W202" s="192">
        <v>3000000</v>
      </c>
      <c r="X202" s="33">
        <v>0</v>
      </c>
      <c r="Y202" s="33">
        <v>0</v>
      </c>
      <c r="Z202" s="114">
        <v>3000000</v>
      </c>
      <c r="AA202" s="46"/>
      <c r="AB202" s="33" t="s">
        <v>819</v>
      </c>
      <c r="AC202" s="33" t="s">
        <v>820</v>
      </c>
      <c r="AD202" s="33" t="s">
        <v>38</v>
      </c>
      <c r="AE202" s="33" t="s">
        <v>38</v>
      </c>
      <c r="AF202" s="33" t="s">
        <v>38</v>
      </c>
      <c r="AG202" s="33" t="s">
        <v>38</v>
      </c>
      <c r="AH202" s="33" t="s">
        <v>38</v>
      </c>
      <c r="AI202" s="33" t="s">
        <v>38</v>
      </c>
      <c r="AJ202" s="33" t="s">
        <v>38</v>
      </c>
      <c r="AK202" s="33" t="s">
        <v>38</v>
      </c>
      <c r="AL202" s="33" t="s">
        <v>38</v>
      </c>
      <c r="AM202" s="33" t="s">
        <v>38</v>
      </c>
      <c r="AN202" s="33" t="s">
        <v>38</v>
      </c>
      <c r="AO202" s="33" t="s">
        <v>38</v>
      </c>
      <c r="AP202" s="11" t="s">
        <v>312</v>
      </c>
      <c r="AQ202" s="48" t="s">
        <v>322</v>
      </c>
    </row>
    <row r="203" spans="1:43" ht="90" x14ac:dyDescent="0.2">
      <c r="A203" s="24" t="s">
        <v>54</v>
      </c>
      <c r="B203" s="25" t="s">
        <v>55</v>
      </c>
      <c r="C203" s="26" t="s">
        <v>56</v>
      </c>
      <c r="D203" s="12">
        <v>19</v>
      </c>
      <c r="E203" s="12" t="s">
        <v>60</v>
      </c>
      <c r="F203" s="11">
        <v>1903</v>
      </c>
      <c r="G203" s="26" t="s">
        <v>64</v>
      </c>
      <c r="H203" s="12">
        <v>1903023</v>
      </c>
      <c r="I203" s="33" t="s">
        <v>617</v>
      </c>
      <c r="J203" s="62" t="s">
        <v>352</v>
      </c>
      <c r="K203" s="62" t="s">
        <v>353</v>
      </c>
      <c r="L203" s="27">
        <v>251</v>
      </c>
      <c r="M203" s="12">
        <v>1903023</v>
      </c>
      <c r="N203" s="12" t="s">
        <v>117</v>
      </c>
      <c r="O203" s="14" t="s">
        <v>153</v>
      </c>
      <c r="P203" s="12" t="s">
        <v>154</v>
      </c>
      <c r="Q203" s="12" t="s">
        <v>279</v>
      </c>
      <c r="R203" s="12">
        <v>12</v>
      </c>
      <c r="S203" s="108">
        <v>708</v>
      </c>
      <c r="T203" s="108" t="s">
        <v>388</v>
      </c>
      <c r="U203" s="51" t="s">
        <v>821</v>
      </c>
      <c r="V203" s="64"/>
      <c r="W203" s="192">
        <v>30310000</v>
      </c>
      <c r="X203" s="33">
        <v>0</v>
      </c>
      <c r="Y203" s="33">
        <v>0</v>
      </c>
      <c r="Z203" s="114">
        <v>30310000</v>
      </c>
      <c r="AA203" s="46"/>
      <c r="AB203" s="33" t="s">
        <v>819</v>
      </c>
      <c r="AC203" s="33" t="s">
        <v>820</v>
      </c>
      <c r="AD203" s="33" t="s">
        <v>38</v>
      </c>
      <c r="AE203" s="33" t="s">
        <v>38</v>
      </c>
      <c r="AF203" s="33" t="s">
        <v>38</v>
      </c>
      <c r="AG203" s="33" t="s">
        <v>38</v>
      </c>
      <c r="AH203" s="33" t="s">
        <v>38</v>
      </c>
      <c r="AI203" s="33" t="s">
        <v>38</v>
      </c>
      <c r="AJ203" s="33" t="s">
        <v>38</v>
      </c>
      <c r="AK203" s="33" t="s">
        <v>38</v>
      </c>
      <c r="AL203" s="33" t="s">
        <v>38</v>
      </c>
      <c r="AM203" s="33" t="s">
        <v>38</v>
      </c>
      <c r="AN203" s="33" t="s">
        <v>38</v>
      </c>
      <c r="AO203" s="33" t="s">
        <v>38</v>
      </c>
      <c r="AP203" s="11" t="s">
        <v>312</v>
      </c>
      <c r="AQ203" s="48" t="s">
        <v>322</v>
      </c>
    </row>
    <row r="204" spans="1:43" ht="69" x14ac:dyDescent="0.2">
      <c r="A204" s="24" t="s">
        <v>54</v>
      </c>
      <c r="B204" s="25" t="s">
        <v>55</v>
      </c>
      <c r="C204" s="26" t="s">
        <v>56</v>
      </c>
      <c r="D204" s="12">
        <v>19</v>
      </c>
      <c r="E204" s="12" t="s">
        <v>60</v>
      </c>
      <c r="F204" s="11">
        <v>1903</v>
      </c>
      <c r="G204" s="26" t="s">
        <v>64</v>
      </c>
      <c r="H204" s="12">
        <v>1903023</v>
      </c>
      <c r="I204" s="33" t="s">
        <v>617</v>
      </c>
      <c r="J204" s="62" t="s">
        <v>352</v>
      </c>
      <c r="K204" s="62" t="s">
        <v>353</v>
      </c>
      <c r="L204" s="27">
        <v>251</v>
      </c>
      <c r="M204" s="12">
        <v>1903023</v>
      </c>
      <c r="N204" s="12" t="s">
        <v>117</v>
      </c>
      <c r="O204" s="14" t="s">
        <v>153</v>
      </c>
      <c r="P204" s="12" t="s">
        <v>154</v>
      </c>
      <c r="Q204" s="12" t="s">
        <v>279</v>
      </c>
      <c r="R204" s="12">
        <v>12</v>
      </c>
      <c r="S204" s="108">
        <v>708</v>
      </c>
      <c r="T204" s="108" t="s">
        <v>388</v>
      </c>
      <c r="U204" s="51" t="s">
        <v>801</v>
      </c>
      <c r="V204" s="46"/>
      <c r="W204" s="192">
        <v>33341000</v>
      </c>
      <c r="X204" s="33">
        <v>0</v>
      </c>
      <c r="Y204" s="33">
        <v>0</v>
      </c>
      <c r="Z204" s="114">
        <v>33341000</v>
      </c>
      <c r="AA204" s="33"/>
      <c r="AB204" s="124" t="s">
        <v>822</v>
      </c>
      <c r="AC204" s="33" t="s">
        <v>823</v>
      </c>
      <c r="AD204" s="33" t="s">
        <v>38</v>
      </c>
      <c r="AE204" s="33" t="s">
        <v>38</v>
      </c>
      <c r="AF204" s="33" t="s">
        <v>38</v>
      </c>
      <c r="AG204" s="33" t="s">
        <v>38</v>
      </c>
      <c r="AH204" s="33" t="s">
        <v>38</v>
      </c>
      <c r="AI204" s="33" t="s">
        <v>38</v>
      </c>
      <c r="AJ204" s="33" t="s">
        <v>38</v>
      </c>
      <c r="AK204" s="33" t="s">
        <v>38</v>
      </c>
      <c r="AL204" s="33" t="s">
        <v>38</v>
      </c>
      <c r="AM204" s="33" t="s">
        <v>38</v>
      </c>
      <c r="AN204" s="33" t="s">
        <v>38</v>
      </c>
      <c r="AO204" s="33" t="s">
        <v>38</v>
      </c>
      <c r="AP204" s="11" t="s">
        <v>312</v>
      </c>
      <c r="AQ204" s="48" t="s">
        <v>322</v>
      </c>
    </row>
    <row r="205" spans="1:43" ht="30" hidden="1" x14ac:dyDescent="0.2">
      <c r="A205" s="24"/>
      <c r="B205" s="25"/>
      <c r="C205" s="26"/>
      <c r="D205" s="12"/>
      <c r="E205" s="12"/>
      <c r="F205" s="11"/>
      <c r="G205" s="26"/>
      <c r="H205" s="12"/>
      <c r="I205" s="33"/>
      <c r="J205" s="62"/>
      <c r="K205" s="62"/>
      <c r="L205" s="27">
        <v>251</v>
      </c>
      <c r="M205" s="12"/>
      <c r="N205" s="12"/>
      <c r="O205" s="14" t="s">
        <v>699</v>
      </c>
      <c r="P205" s="12"/>
      <c r="Q205" s="12"/>
      <c r="R205" s="12"/>
      <c r="S205" s="55"/>
      <c r="T205" s="50"/>
      <c r="U205" s="65"/>
      <c r="V205" s="50"/>
      <c r="W205" s="46"/>
      <c r="X205" s="46"/>
      <c r="Y205" s="46"/>
      <c r="Z205" s="46"/>
      <c r="AA205" s="46"/>
      <c r="AB205" s="33"/>
      <c r="AC205" s="33"/>
      <c r="AD205" s="33"/>
      <c r="AE205" s="33"/>
      <c r="AF205" s="33"/>
      <c r="AG205" s="33"/>
      <c r="AH205" s="33"/>
      <c r="AI205" s="33"/>
      <c r="AJ205" s="33"/>
      <c r="AK205" s="33"/>
      <c r="AL205" s="33"/>
      <c r="AM205" s="33"/>
      <c r="AN205" s="33"/>
      <c r="AO205" s="33" t="s">
        <v>620</v>
      </c>
      <c r="AP205" s="11" t="s">
        <v>312</v>
      </c>
      <c r="AQ205" s="48" t="s">
        <v>322</v>
      </c>
    </row>
    <row r="206" spans="1:43" ht="90" x14ac:dyDescent="0.2">
      <c r="A206" s="24" t="s">
        <v>54</v>
      </c>
      <c r="B206" s="25" t="s">
        <v>55</v>
      </c>
      <c r="C206" s="26" t="s">
        <v>56</v>
      </c>
      <c r="D206" s="12">
        <v>19</v>
      </c>
      <c r="E206" s="12" t="s">
        <v>60</v>
      </c>
      <c r="F206" s="11">
        <v>1905</v>
      </c>
      <c r="G206" s="12" t="s">
        <v>66</v>
      </c>
      <c r="H206" s="12" t="s">
        <v>67</v>
      </c>
      <c r="I206" s="44" t="s">
        <v>617</v>
      </c>
      <c r="J206" s="57">
        <v>202400000005451</v>
      </c>
      <c r="K206" s="33" t="s">
        <v>344</v>
      </c>
      <c r="L206" s="27">
        <v>252</v>
      </c>
      <c r="M206" s="12" t="s">
        <v>67</v>
      </c>
      <c r="N206" s="12" t="s">
        <v>155</v>
      </c>
      <c r="O206" s="14" t="s">
        <v>156</v>
      </c>
      <c r="P206" s="12" t="s">
        <v>157</v>
      </c>
      <c r="Q206" s="12" t="s">
        <v>252</v>
      </c>
      <c r="R206" s="12">
        <v>68</v>
      </c>
      <c r="S206" s="50">
        <v>23</v>
      </c>
      <c r="T206" s="50" t="s">
        <v>388</v>
      </c>
      <c r="U206" s="50" t="s">
        <v>824</v>
      </c>
      <c r="V206" s="50" t="s">
        <v>450</v>
      </c>
      <c r="W206" s="193">
        <v>143100000</v>
      </c>
      <c r="X206" s="46"/>
      <c r="Y206" s="46"/>
      <c r="Z206" s="46">
        <v>143100000</v>
      </c>
      <c r="AA206" s="46"/>
      <c r="AB206" s="33" t="s">
        <v>825</v>
      </c>
      <c r="AC206" s="33" t="s">
        <v>826</v>
      </c>
      <c r="AD206" s="33"/>
      <c r="AE206" s="33"/>
      <c r="AF206" s="33" t="s">
        <v>38</v>
      </c>
      <c r="AG206" s="33"/>
      <c r="AH206" s="33"/>
      <c r="AI206" s="33"/>
      <c r="AJ206" s="33"/>
      <c r="AK206" s="33"/>
      <c r="AL206" s="33"/>
      <c r="AM206" s="33"/>
      <c r="AN206" s="33"/>
      <c r="AO206" s="33"/>
      <c r="AP206" s="11" t="s">
        <v>312</v>
      </c>
      <c r="AQ206" s="48" t="s">
        <v>321</v>
      </c>
    </row>
    <row r="207" spans="1:43" ht="255" x14ac:dyDescent="0.2">
      <c r="A207" s="24" t="s">
        <v>54</v>
      </c>
      <c r="B207" s="25" t="s">
        <v>55</v>
      </c>
      <c r="C207" s="26" t="s">
        <v>56</v>
      </c>
      <c r="D207" s="12">
        <v>19</v>
      </c>
      <c r="E207" s="12" t="s">
        <v>60</v>
      </c>
      <c r="F207" s="11">
        <v>1905</v>
      </c>
      <c r="G207" s="12" t="s">
        <v>66</v>
      </c>
      <c r="H207" s="12" t="s">
        <v>67</v>
      </c>
      <c r="I207" s="44" t="s">
        <v>617</v>
      </c>
      <c r="J207" s="57">
        <v>202400000005451</v>
      </c>
      <c r="K207" s="33" t="s">
        <v>344</v>
      </c>
      <c r="L207" s="27">
        <v>252</v>
      </c>
      <c r="M207" s="12" t="s">
        <v>67</v>
      </c>
      <c r="N207" s="12" t="s">
        <v>155</v>
      </c>
      <c r="O207" s="14" t="s">
        <v>156</v>
      </c>
      <c r="P207" s="12" t="s">
        <v>157</v>
      </c>
      <c r="Q207" s="12" t="s">
        <v>252</v>
      </c>
      <c r="R207" s="12">
        <v>68</v>
      </c>
      <c r="S207" s="50">
        <v>23</v>
      </c>
      <c r="T207" s="50" t="s">
        <v>388</v>
      </c>
      <c r="U207" s="50" t="s">
        <v>824</v>
      </c>
      <c r="V207" s="50" t="s">
        <v>450</v>
      </c>
      <c r="W207" s="193">
        <v>9015476020</v>
      </c>
      <c r="X207" s="46"/>
      <c r="Y207" s="46"/>
      <c r="Z207" s="46">
        <v>9015476020</v>
      </c>
      <c r="AA207" s="46"/>
      <c r="AB207" s="33" t="s">
        <v>830</v>
      </c>
      <c r="AC207" s="33" t="s">
        <v>827</v>
      </c>
      <c r="AD207" s="33"/>
      <c r="AE207" s="33"/>
      <c r="AF207" s="33" t="s">
        <v>38</v>
      </c>
      <c r="AG207" s="33"/>
      <c r="AH207" s="33"/>
      <c r="AI207" s="33" t="s">
        <v>38</v>
      </c>
      <c r="AJ207" s="33"/>
      <c r="AK207" s="33"/>
      <c r="AL207" s="33"/>
      <c r="AM207" s="33"/>
      <c r="AN207" s="33"/>
      <c r="AO207" s="33"/>
      <c r="AP207" s="11" t="s">
        <v>312</v>
      </c>
      <c r="AQ207" s="48" t="s">
        <v>321</v>
      </c>
    </row>
    <row r="208" spans="1:43" ht="114" x14ac:dyDescent="0.2">
      <c r="A208" s="24" t="s">
        <v>54</v>
      </c>
      <c r="B208" s="25" t="s">
        <v>55</v>
      </c>
      <c r="C208" s="26" t="s">
        <v>56</v>
      </c>
      <c r="D208" s="12">
        <v>19</v>
      </c>
      <c r="E208" s="12" t="s">
        <v>60</v>
      </c>
      <c r="F208" s="11">
        <v>1905</v>
      </c>
      <c r="G208" s="12" t="s">
        <v>66</v>
      </c>
      <c r="H208" s="12" t="s">
        <v>67</v>
      </c>
      <c r="I208" s="44" t="s">
        <v>617</v>
      </c>
      <c r="J208" s="57">
        <v>202400000005451</v>
      </c>
      <c r="K208" s="33" t="s">
        <v>344</v>
      </c>
      <c r="L208" s="27">
        <v>252</v>
      </c>
      <c r="M208" s="12" t="s">
        <v>67</v>
      </c>
      <c r="N208" s="12" t="s">
        <v>155</v>
      </c>
      <c r="O208" s="14" t="s">
        <v>156</v>
      </c>
      <c r="P208" s="12" t="s">
        <v>157</v>
      </c>
      <c r="Q208" s="12" t="s">
        <v>252</v>
      </c>
      <c r="R208" s="12">
        <v>68</v>
      </c>
      <c r="S208" s="50">
        <v>23</v>
      </c>
      <c r="T208" s="50" t="s">
        <v>388</v>
      </c>
      <c r="U208" s="50" t="s">
        <v>824</v>
      </c>
      <c r="V208" s="50" t="s">
        <v>450</v>
      </c>
      <c r="W208" s="193">
        <v>238557000</v>
      </c>
      <c r="X208" s="46"/>
      <c r="Y208" s="46"/>
      <c r="Z208" s="46">
        <v>238557000</v>
      </c>
      <c r="AA208" s="46"/>
      <c r="AB208" s="126" t="s">
        <v>828</v>
      </c>
      <c r="AC208" s="33" t="s">
        <v>829</v>
      </c>
      <c r="AD208" s="33" t="s">
        <v>620</v>
      </c>
      <c r="AE208" s="33"/>
      <c r="AF208" s="33"/>
      <c r="AG208" s="33"/>
      <c r="AH208" s="33"/>
      <c r="AI208" s="33"/>
      <c r="AJ208" s="33"/>
      <c r="AK208" s="33"/>
      <c r="AL208" s="33" t="s">
        <v>38</v>
      </c>
      <c r="AM208" s="33"/>
      <c r="AN208" s="33"/>
      <c r="AO208" s="33"/>
      <c r="AP208" s="11" t="s">
        <v>312</v>
      </c>
      <c r="AQ208" s="48" t="s">
        <v>321</v>
      </c>
    </row>
    <row r="209" spans="1:43" ht="17.25" hidden="1" x14ac:dyDescent="0.2">
      <c r="A209" s="24"/>
      <c r="B209" s="25"/>
      <c r="C209" s="26"/>
      <c r="D209" s="12"/>
      <c r="E209" s="12"/>
      <c r="F209" s="11"/>
      <c r="G209" s="12"/>
      <c r="H209" s="12"/>
      <c r="I209" s="44"/>
      <c r="J209" s="57"/>
      <c r="K209" s="33"/>
      <c r="L209" s="27">
        <v>252</v>
      </c>
      <c r="M209" s="12"/>
      <c r="N209" s="12"/>
      <c r="O209" s="14" t="s">
        <v>699</v>
      </c>
      <c r="P209" s="12"/>
      <c r="Q209" s="12"/>
      <c r="R209" s="12"/>
      <c r="S209" s="50"/>
      <c r="T209" s="50"/>
      <c r="U209" s="50"/>
      <c r="V209" s="50"/>
      <c r="W209" s="46"/>
      <c r="X209" s="46"/>
      <c r="Y209" s="46"/>
      <c r="Z209" s="46"/>
      <c r="AA209" s="46"/>
      <c r="AB209" s="33"/>
      <c r="AC209" s="33"/>
      <c r="AD209" s="33"/>
      <c r="AE209" s="33"/>
      <c r="AF209" s="33"/>
      <c r="AG209" s="33"/>
      <c r="AH209" s="33"/>
      <c r="AI209" s="33"/>
      <c r="AJ209" s="33"/>
      <c r="AK209" s="33"/>
      <c r="AL209" s="33"/>
      <c r="AM209" s="33"/>
      <c r="AN209" s="33"/>
      <c r="AO209" s="33" t="s">
        <v>620</v>
      </c>
      <c r="AP209" s="11" t="s">
        <v>312</v>
      </c>
      <c r="AQ209" s="48" t="s">
        <v>321</v>
      </c>
    </row>
    <row r="210" spans="1:43" ht="105" x14ac:dyDescent="0.2">
      <c r="A210" s="24" t="s">
        <v>54</v>
      </c>
      <c r="B210" s="25" t="s">
        <v>55</v>
      </c>
      <c r="C210" s="26" t="s">
        <v>57</v>
      </c>
      <c r="D210" s="12">
        <v>19</v>
      </c>
      <c r="E210" s="12" t="s">
        <v>60</v>
      </c>
      <c r="F210" s="11">
        <v>1903</v>
      </c>
      <c r="G210" s="26" t="s">
        <v>64</v>
      </c>
      <c r="H210" s="13">
        <v>1903031</v>
      </c>
      <c r="I210" s="33" t="s">
        <v>617</v>
      </c>
      <c r="J210" s="50" t="s">
        <v>362</v>
      </c>
      <c r="K210" s="33" t="s">
        <v>363</v>
      </c>
      <c r="L210" s="27">
        <v>253</v>
      </c>
      <c r="M210" s="13">
        <v>1903031</v>
      </c>
      <c r="N210" s="13" t="s">
        <v>148</v>
      </c>
      <c r="O210" s="14" t="s">
        <v>158</v>
      </c>
      <c r="P210" s="13">
        <v>190303100</v>
      </c>
      <c r="Q210" s="13" t="s">
        <v>278</v>
      </c>
      <c r="R210" s="12">
        <v>4</v>
      </c>
      <c r="S210" s="66">
        <v>23</v>
      </c>
      <c r="T210" s="50" t="s">
        <v>388</v>
      </c>
      <c r="U210" s="50" t="s">
        <v>413</v>
      </c>
      <c r="V210" s="50" t="s">
        <v>414</v>
      </c>
      <c r="W210" s="192">
        <v>95037500</v>
      </c>
      <c r="X210" s="46"/>
      <c r="Y210" s="46"/>
      <c r="Z210" s="50">
        <v>95037500</v>
      </c>
      <c r="AA210" s="46"/>
      <c r="AB210" s="67" t="s">
        <v>415</v>
      </c>
      <c r="AC210" s="33" t="s">
        <v>1006</v>
      </c>
      <c r="AD210" s="33" t="s">
        <v>38</v>
      </c>
      <c r="AE210" s="33" t="s">
        <v>38</v>
      </c>
      <c r="AF210" s="33"/>
      <c r="AG210" s="33"/>
      <c r="AH210" s="33"/>
      <c r="AI210" s="33"/>
      <c r="AJ210" s="33"/>
      <c r="AK210" s="33"/>
      <c r="AL210" s="33" t="s">
        <v>38</v>
      </c>
      <c r="AM210" s="33"/>
      <c r="AN210" s="33"/>
      <c r="AO210" s="33"/>
      <c r="AP210" s="11" t="s">
        <v>312</v>
      </c>
      <c r="AQ210" s="50" t="s">
        <v>323</v>
      </c>
    </row>
    <row r="211" spans="1:43" ht="105" x14ac:dyDescent="0.2">
      <c r="A211" s="24" t="s">
        <v>54</v>
      </c>
      <c r="B211" s="25" t="s">
        <v>55</v>
      </c>
      <c r="C211" s="26" t="s">
        <v>57</v>
      </c>
      <c r="D211" s="12">
        <v>19</v>
      </c>
      <c r="E211" s="12" t="s">
        <v>60</v>
      </c>
      <c r="F211" s="11">
        <v>1903</v>
      </c>
      <c r="G211" s="26" t="s">
        <v>64</v>
      </c>
      <c r="H211" s="13">
        <v>1903031</v>
      </c>
      <c r="I211" s="33" t="s">
        <v>617</v>
      </c>
      <c r="J211" s="50" t="s">
        <v>362</v>
      </c>
      <c r="K211" s="33" t="s">
        <v>363</v>
      </c>
      <c r="L211" s="27">
        <v>253</v>
      </c>
      <c r="M211" s="13">
        <v>1903031</v>
      </c>
      <c r="N211" s="13" t="s">
        <v>148</v>
      </c>
      <c r="O211" s="14" t="s">
        <v>158</v>
      </c>
      <c r="P211" s="13">
        <v>190303100</v>
      </c>
      <c r="Q211" s="13" t="s">
        <v>278</v>
      </c>
      <c r="R211" s="12">
        <v>4</v>
      </c>
      <c r="S211" s="66">
        <v>23</v>
      </c>
      <c r="T211" s="50" t="s">
        <v>388</v>
      </c>
      <c r="U211" s="50" t="s">
        <v>977</v>
      </c>
      <c r="V211" s="50" t="s">
        <v>414</v>
      </c>
      <c r="W211" s="192">
        <v>53041000</v>
      </c>
      <c r="X211" s="46"/>
      <c r="Y211" s="46"/>
      <c r="Z211" s="50">
        <v>53041000</v>
      </c>
      <c r="AA211" s="46"/>
      <c r="AB211" s="67" t="s">
        <v>415</v>
      </c>
      <c r="AC211" s="33" t="s">
        <v>1007</v>
      </c>
      <c r="AD211" s="33" t="s">
        <v>38</v>
      </c>
      <c r="AE211" s="33" t="s">
        <v>38</v>
      </c>
      <c r="AF211" s="33"/>
      <c r="AG211" s="33"/>
      <c r="AH211" s="33"/>
      <c r="AI211" s="33"/>
      <c r="AJ211" s="33"/>
      <c r="AK211" s="33"/>
      <c r="AL211" s="33" t="s">
        <v>38</v>
      </c>
      <c r="AM211" s="33"/>
      <c r="AN211" s="33"/>
      <c r="AO211" s="33"/>
      <c r="AP211" s="11" t="s">
        <v>312</v>
      </c>
      <c r="AQ211" s="50" t="s">
        <v>323</v>
      </c>
    </row>
    <row r="212" spans="1:43" ht="105" x14ac:dyDescent="0.2">
      <c r="A212" s="24" t="s">
        <v>54</v>
      </c>
      <c r="B212" s="25" t="s">
        <v>55</v>
      </c>
      <c r="C212" s="26" t="s">
        <v>57</v>
      </c>
      <c r="D212" s="12">
        <v>19</v>
      </c>
      <c r="E212" s="12" t="s">
        <v>60</v>
      </c>
      <c r="F212" s="11">
        <v>1903</v>
      </c>
      <c r="G212" s="26" t="s">
        <v>64</v>
      </c>
      <c r="H212" s="13">
        <v>1903031</v>
      </c>
      <c r="I212" s="33" t="s">
        <v>617</v>
      </c>
      <c r="J212" s="50" t="s">
        <v>362</v>
      </c>
      <c r="K212" s="33" t="s">
        <v>363</v>
      </c>
      <c r="L212" s="27">
        <v>253</v>
      </c>
      <c r="M212" s="13">
        <v>1903031</v>
      </c>
      <c r="N212" s="13" t="s">
        <v>148</v>
      </c>
      <c r="O212" s="14" t="s">
        <v>158</v>
      </c>
      <c r="P212" s="13">
        <v>190303100</v>
      </c>
      <c r="Q212" s="13" t="s">
        <v>278</v>
      </c>
      <c r="R212" s="12">
        <v>4</v>
      </c>
      <c r="S212" s="66">
        <v>23</v>
      </c>
      <c r="T212" s="50" t="s">
        <v>388</v>
      </c>
      <c r="U212" s="50" t="s">
        <v>1000</v>
      </c>
      <c r="V212" s="50" t="s">
        <v>414</v>
      </c>
      <c r="W212" s="192">
        <v>6733410</v>
      </c>
      <c r="X212" s="46"/>
      <c r="Y212" s="46"/>
      <c r="Z212" s="50">
        <v>6733410</v>
      </c>
      <c r="AA212" s="46"/>
      <c r="AB212" s="67" t="s">
        <v>415</v>
      </c>
      <c r="AC212" s="33" t="s">
        <v>1008</v>
      </c>
      <c r="AD212" s="33"/>
      <c r="AE212" s="33" t="s">
        <v>38</v>
      </c>
      <c r="AF212" s="33" t="s">
        <v>38</v>
      </c>
      <c r="AG212" s="33" t="s">
        <v>38</v>
      </c>
      <c r="AH212" s="33" t="s">
        <v>38</v>
      </c>
      <c r="AI212" s="33" t="s">
        <v>38</v>
      </c>
      <c r="AJ212" s="33" t="s">
        <v>38</v>
      </c>
      <c r="AK212" s="33" t="s">
        <v>38</v>
      </c>
      <c r="AL212" s="33" t="s">
        <v>38</v>
      </c>
      <c r="AM212" s="33" t="s">
        <v>38</v>
      </c>
      <c r="AN212" s="33" t="s">
        <v>38</v>
      </c>
      <c r="AO212" s="33" t="s">
        <v>38</v>
      </c>
      <c r="AP212" s="11" t="s">
        <v>312</v>
      </c>
      <c r="AQ212" s="50" t="s">
        <v>323</v>
      </c>
    </row>
    <row r="213" spans="1:43" ht="105" x14ac:dyDescent="0.2">
      <c r="A213" s="24" t="s">
        <v>54</v>
      </c>
      <c r="B213" s="25" t="s">
        <v>55</v>
      </c>
      <c r="C213" s="26" t="s">
        <v>57</v>
      </c>
      <c r="D213" s="12">
        <v>19</v>
      </c>
      <c r="E213" s="12" t="s">
        <v>60</v>
      </c>
      <c r="F213" s="11">
        <v>1903</v>
      </c>
      <c r="G213" s="26" t="s">
        <v>64</v>
      </c>
      <c r="H213" s="13">
        <v>1903031</v>
      </c>
      <c r="I213" s="33" t="s">
        <v>617</v>
      </c>
      <c r="J213" s="50" t="s">
        <v>362</v>
      </c>
      <c r="K213" s="33" t="s">
        <v>363</v>
      </c>
      <c r="L213" s="27">
        <v>253</v>
      </c>
      <c r="M213" s="13">
        <v>1903031</v>
      </c>
      <c r="N213" s="13" t="s">
        <v>148</v>
      </c>
      <c r="O213" s="14" t="s">
        <v>158</v>
      </c>
      <c r="P213" s="13">
        <v>190303100</v>
      </c>
      <c r="Q213" s="13" t="s">
        <v>278</v>
      </c>
      <c r="R213" s="12">
        <v>4</v>
      </c>
      <c r="S213" s="66">
        <v>23</v>
      </c>
      <c r="T213" s="50" t="s">
        <v>388</v>
      </c>
      <c r="U213" s="50" t="s">
        <v>1001</v>
      </c>
      <c r="V213" s="50" t="s">
        <v>414</v>
      </c>
      <c r="W213" s="192">
        <v>4000000</v>
      </c>
      <c r="X213" s="46"/>
      <c r="Y213" s="46"/>
      <c r="Z213" s="50">
        <v>4000000</v>
      </c>
      <c r="AA213" s="46"/>
      <c r="AB213" s="67" t="s">
        <v>415</v>
      </c>
      <c r="AC213" s="33" t="s">
        <v>1009</v>
      </c>
      <c r="AD213" s="33"/>
      <c r="AE213" s="33" t="s">
        <v>38</v>
      </c>
      <c r="AF213" s="33" t="s">
        <v>38</v>
      </c>
      <c r="AG213" s="33" t="s">
        <v>38</v>
      </c>
      <c r="AH213" s="33" t="s">
        <v>38</v>
      </c>
      <c r="AI213" s="33" t="s">
        <v>38</v>
      </c>
      <c r="AJ213" s="33" t="s">
        <v>38</v>
      </c>
      <c r="AK213" s="33" t="s">
        <v>38</v>
      </c>
      <c r="AL213" s="33" t="s">
        <v>38</v>
      </c>
      <c r="AM213" s="33" t="s">
        <v>38</v>
      </c>
      <c r="AN213" s="33" t="s">
        <v>38</v>
      </c>
      <c r="AO213" s="33" t="s">
        <v>38</v>
      </c>
      <c r="AP213" s="11" t="s">
        <v>312</v>
      </c>
      <c r="AQ213" s="50" t="s">
        <v>323</v>
      </c>
    </row>
    <row r="214" spans="1:43" ht="17.25" hidden="1" x14ac:dyDescent="0.2">
      <c r="A214" s="24"/>
      <c r="B214" s="25"/>
      <c r="C214" s="26"/>
      <c r="D214" s="12"/>
      <c r="E214" s="12"/>
      <c r="F214" s="11"/>
      <c r="G214" s="26"/>
      <c r="H214" s="13"/>
      <c r="I214" s="33"/>
      <c r="J214" s="50"/>
      <c r="K214" s="33"/>
      <c r="L214" s="27">
        <v>253</v>
      </c>
      <c r="M214" s="13"/>
      <c r="N214" s="13"/>
      <c r="O214" s="14" t="s">
        <v>699</v>
      </c>
      <c r="P214" s="13"/>
      <c r="Q214" s="13"/>
      <c r="R214" s="12"/>
      <c r="S214" s="66"/>
      <c r="T214" s="50"/>
      <c r="U214" s="50"/>
      <c r="V214" s="50"/>
      <c r="W214" s="46"/>
      <c r="X214" s="46"/>
      <c r="Y214" s="46"/>
      <c r="Z214" s="46"/>
      <c r="AA214" s="46"/>
      <c r="AB214" s="67"/>
      <c r="AC214" s="33"/>
      <c r="AD214" s="33"/>
      <c r="AE214" s="33" t="s">
        <v>38</v>
      </c>
      <c r="AF214" s="33" t="s">
        <v>38</v>
      </c>
      <c r="AG214" s="33" t="s">
        <v>38</v>
      </c>
      <c r="AH214" s="33" t="s">
        <v>38</v>
      </c>
      <c r="AI214" s="33" t="s">
        <v>38</v>
      </c>
      <c r="AJ214" s="33" t="s">
        <v>38</v>
      </c>
      <c r="AK214" s="33" t="s">
        <v>38</v>
      </c>
      <c r="AL214" s="33" t="s">
        <v>38</v>
      </c>
      <c r="AM214" s="33" t="s">
        <v>38</v>
      </c>
      <c r="AN214" s="33" t="s">
        <v>38</v>
      </c>
      <c r="AO214" s="33" t="s">
        <v>38</v>
      </c>
      <c r="AP214" s="11" t="s">
        <v>312</v>
      </c>
      <c r="AQ214" s="50" t="s">
        <v>323</v>
      </c>
    </row>
    <row r="215" spans="1:43" ht="60" x14ac:dyDescent="0.2">
      <c r="A215" s="24" t="s">
        <v>54</v>
      </c>
      <c r="B215" s="25" t="s">
        <v>55</v>
      </c>
      <c r="C215" s="26" t="s">
        <v>57</v>
      </c>
      <c r="D215" s="12">
        <v>19</v>
      </c>
      <c r="E215" s="12" t="s">
        <v>60</v>
      </c>
      <c r="F215" s="11">
        <v>1903</v>
      </c>
      <c r="G215" s="26" t="s">
        <v>64</v>
      </c>
      <c r="H215" s="13">
        <v>1903052</v>
      </c>
      <c r="I215" s="33" t="s">
        <v>617</v>
      </c>
      <c r="J215" s="50" t="s">
        <v>362</v>
      </c>
      <c r="K215" s="33" t="s">
        <v>363</v>
      </c>
      <c r="L215" s="27">
        <v>254</v>
      </c>
      <c r="M215" s="13">
        <v>1903052</v>
      </c>
      <c r="N215" s="13" t="s">
        <v>90</v>
      </c>
      <c r="O215" s="14" t="s">
        <v>159</v>
      </c>
      <c r="P215" s="13">
        <v>190305200</v>
      </c>
      <c r="Q215" s="13" t="s">
        <v>252</v>
      </c>
      <c r="R215" s="28">
        <v>64</v>
      </c>
      <c r="S215" s="66">
        <v>23</v>
      </c>
      <c r="T215" s="50" t="s">
        <v>388</v>
      </c>
      <c r="U215" s="50" t="s">
        <v>1004</v>
      </c>
      <c r="V215" s="50" t="s">
        <v>414</v>
      </c>
      <c r="W215" s="192">
        <v>78384000</v>
      </c>
      <c r="X215" s="46"/>
      <c r="Y215" s="46"/>
      <c r="Z215" s="50">
        <v>78384000</v>
      </c>
      <c r="AA215" s="46"/>
      <c r="AB215" s="67" t="s">
        <v>416</v>
      </c>
      <c r="AC215" s="33" t="s">
        <v>1006</v>
      </c>
      <c r="AD215" s="33" t="s">
        <v>38</v>
      </c>
      <c r="AE215" s="33" t="s">
        <v>38</v>
      </c>
      <c r="AF215" s="33"/>
      <c r="AG215" s="33"/>
      <c r="AH215" s="33"/>
      <c r="AI215" s="33"/>
      <c r="AJ215" s="33"/>
      <c r="AK215" s="33"/>
      <c r="AL215" s="33" t="s">
        <v>38</v>
      </c>
      <c r="AM215" s="33"/>
      <c r="AN215" s="33"/>
      <c r="AO215" s="33"/>
      <c r="AP215" s="11" t="s">
        <v>312</v>
      </c>
      <c r="AQ215" s="50" t="s">
        <v>323</v>
      </c>
    </row>
    <row r="216" spans="1:43" ht="60" x14ac:dyDescent="0.2">
      <c r="A216" s="24" t="s">
        <v>54</v>
      </c>
      <c r="B216" s="25" t="s">
        <v>55</v>
      </c>
      <c r="C216" s="26" t="s">
        <v>57</v>
      </c>
      <c r="D216" s="12">
        <v>19</v>
      </c>
      <c r="E216" s="12" t="s">
        <v>60</v>
      </c>
      <c r="F216" s="11">
        <v>1903</v>
      </c>
      <c r="G216" s="26" t="s">
        <v>64</v>
      </c>
      <c r="H216" s="13">
        <v>1903052</v>
      </c>
      <c r="I216" s="33" t="s">
        <v>617</v>
      </c>
      <c r="J216" s="50" t="s">
        <v>362</v>
      </c>
      <c r="K216" s="33" t="s">
        <v>363</v>
      </c>
      <c r="L216" s="27">
        <v>254</v>
      </c>
      <c r="M216" s="13">
        <v>1903052</v>
      </c>
      <c r="N216" s="13" t="s">
        <v>90</v>
      </c>
      <c r="O216" s="14" t="s">
        <v>159</v>
      </c>
      <c r="P216" s="13">
        <v>190305200</v>
      </c>
      <c r="Q216" s="13" t="s">
        <v>252</v>
      </c>
      <c r="R216" s="28">
        <v>64</v>
      </c>
      <c r="S216" s="66">
        <v>23</v>
      </c>
      <c r="T216" s="50" t="s">
        <v>388</v>
      </c>
      <c r="U216" s="50" t="s">
        <v>1002</v>
      </c>
      <c r="V216" s="50" t="s">
        <v>414</v>
      </c>
      <c r="W216" s="192">
        <v>11000000</v>
      </c>
      <c r="X216" s="46"/>
      <c r="Y216" s="46"/>
      <c r="Z216" s="50">
        <v>11000000</v>
      </c>
      <c r="AA216" s="46"/>
      <c r="AB216" s="67" t="s">
        <v>416</v>
      </c>
      <c r="AC216" s="33" t="s">
        <v>1009</v>
      </c>
      <c r="AD216" s="33"/>
      <c r="AE216" s="33" t="s">
        <v>38</v>
      </c>
      <c r="AF216" s="33" t="s">
        <v>38</v>
      </c>
      <c r="AG216" s="33" t="s">
        <v>38</v>
      </c>
      <c r="AH216" s="33" t="s">
        <v>38</v>
      </c>
      <c r="AI216" s="33" t="s">
        <v>38</v>
      </c>
      <c r="AJ216" s="33" t="s">
        <v>38</v>
      </c>
      <c r="AK216" s="33" t="s">
        <v>38</v>
      </c>
      <c r="AL216" s="33" t="s">
        <v>38</v>
      </c>
      <c r="AM216" s="33" t="s">
        <v>38</v>
      </c>
      <c r="AN216" s="33" t="s">
        <v>38</v>
      </c>
      <c r="AO216" s="33" t="s">
        <v>38</v>
      </c>
      <c r="AP216" s="11" t="s">
        <v>312</v>
      </c>
      <c r="AQ216" s="50" t="s">
        <v>323</v>
      </c>
    </row>
    <row r="217" spans="1:43" ht="60" x14ac:dyDescent="0.2">
      <c r="A217" s="24" t="s">
        <v>54</v>
      </c>
      <c r="B217" s="25" t="s">
        <v>55</v>
      </c>
      <c r="C217" s="26" t="s">
        <v>57</v>
      </c>
      <c r="D217" s="12">
        <v>19</v>
      </c>
      <c r="E217" s="12" t="s">
        <v>60</v>
      </c>
      <c r="F217" s="11">
        <v>1903</v>
      </c>
      <c r="G217" s="26" t="s">
        <v>64</v>
      </c>
      <c r="H217" s="13">
        <v>1903052</v>
      </c>
      <c r="I217" s="33" t="s">
        <v>617</v>
      </c>
      <c r="J217" s="50" t="s">
        <v>362</v>
      </c>
      <c r="K217" s="33" t="s">
        <v>363</v>
      </c>
      <c r="L217" s="27">
        <v>254</v>
      </c>
      <c r="M217" s="13">
        <v>1903052</v>
      </c>
      <c r="N217" s="13" t="s">
        <v>90</v>
      </c>
      <c r="O217" s="14" t="s">
        <v>159</v>
      </c>
      <c r="P217" s="13">
        <v>190305200</v>
      </c>
      <c r="Q217" s="13" t="s">
        <v>252</v>
      </c>
      <c r="R217" s="28">
        <v>64</v>
      </c>
      <c r="S217" s="66">
        <v>23</v>
      </c>
      <c r="T217" s="50" t="s">
        <v>388</v>
      </c>
      <c r="U217" s="50" t="s">
        <v>1003</v>
      </c>
      <c r="V217" s="50" t="s">
        <v>414</v>
      </c>
      <c r="W217" s="192">
        <v>34856500</v>
      </c>
      <c r="X217" s="46"/>
      <c r="Y217" s="46"/>
      <c r="Z217" s="50">
        <v>34856500</v>
      </c>
      <c r="AA217" s="46"/>
      <c r="AB217" s="67" t="s">
        <v>416</v>
      </c>
      <c r="AC217" s="33" t="s">
        <v>1007</v>
      </c>
      <c r="AD217" s="33" t="s">
        <v>38</v>
      </c>
      <c r="AE217" s="33" t="s">
        <v>38</v>
      </c>
      <c r="AF217" s="33"/>
      <c r="AG217" s="33"/>
      <c r="AH217" s="33"/>
      <c r="AI217" s="33"/>
      <c r="AJ217" s="33"/>
      <c r="AK217" s="33"/>
      <c r="AL217" s="33" t="s">
        <v>38</v>
      </c>
      <c r="AM217" s="33"/>
      <c r="AN217" s="33"/>
      <c r="AO217" s="33"/>
      <c r="AP217" s="11" t="s">
        <v>312</v>
      </c>
      <c r="AQ217" s="50" t="s">
        <v>323</v>
      </c>
    </row>
    <row r="218" spans="1:43" ht="17.25" hidden="1" x14ac:dyDescent="0.2">
      <c r="A218" s="24"/>
      <c r="B218" s="25"/>
      <c r="C218" s="26"/>
      <c r="D218" s="12"/>
      <c r="E218" s="12"/>
      <c r="F218" s="11"/>
      <c r="G218" s="26"/>
      <c r="H218" s="13"/>
      <c r="I218" s="33"/>
      <c r="J218" s="50"/>
      <c r="K218" s="33"/>
      <c r="L218" s="27">
        <v>254</v>
      </c>
      <c r="M218" s="13"/>
      <c r="N218" s="13"/>
      <c r="O218" s="14" t="s">
        <v>699</v>
      </c>
      <c r="P218" s="13"/>
      <c r="Q218" s="13"/>
      <c r="R218" s="28"/>
      <c r="S218" s="66"/>
      <c r="T218" s="50"/>
      <c r="U218" s="50"/>
      <c r="V218" s="50"/>
      <c r="W218" s="46"/>
      <c r="X218" s="46"/>
      <c r="Y218" s="46"/>
      <c r="Z218" s="46"/>
      <c r="AA218" s="46"/>
      <c r="AB218" s="67"/>
      <c r="AC218" s="33"/>
      <c r="AD218" s="33"/>
      <c r="AE218" s="33" t="s">
        <v>38</v>
      </c>
      <c r="AF218" s="33" t="s">
        <v>38</v>
      </c>
      <c r="AG218" s="33" t="s">
        <v>38</v>
      </c>
      <c r="AH218" s="33" t="s">
        <v>38</v>
      </c>
      <c r="AI218" s="33" t="s">
        <v>38</v>
      </c>
      <c r="AJ218" s="33" t="s">
        <v>38</v>
      </c>
      <c r="AK218" s="33" t="s">
        <v>38</v>
      </c>
      <c r="AL218" s="33" t="s">
        <v>38</v>
      </c>
      <c r="AM218" s="33" t="s">
        <v>38</v>
      </c>
      <c r="AN218" s="33" t="s">
        <v>38</v>
      </c>
      <c r="AO218" s="33" t="s">
        <v>38</v>
      </c>
      <c r="AP218" s="11" t="s">
        <v>312</v>
      </c>
      <c r="AQ218" s="50" t="s">
        <v>323</v>
      </c>
    </row>
    <row r="219" spans="1:43" ht="90" x14ac:dyDescent="0.2">
      <c r="A219" s="24" t="s">
        <v>54</v>
      </c>
      <c r="B219" s="25" t="s">
        <v>55</v>
      </c>
      <c r="C219" s="26" t="s">
        <v>57</v>
      </c>
      <c r="D219" s="12">
        <v>19</v>
      </c>
      <c r="E219" s="12" t="s">
        <v>60</v>
      </c>
      <c r="F219" s="11">
        <v>1903</v>
      </c>
      <c r="G219" s="26" t="s">
        <v>64</v>
      </c>
      <c r="H219" s="12">
        <v>1903023</v>
      </c>
      <c r="I219" s="33" t="s">
        <v>617</v>
      </c>
      <c r="J219" s="50" t="s">
        <v>362</v>
      </c>
      <c r="K219" s="33" t="s">
        <v>363</v>
      </c>
      <c r="L219" s="27">
        <v>255</v>
      </c>
      <c r="M219" s="12">
        <v>1903023</v>
      </c>
      <c r="N219" s="12" t="s">
        <v>117</v>
      </c>
      <c r="O219" s="14" t="s">
        <v>160</v>
      </c>
      <c r="P219" s="12">
        <v>190302300</v>
      </c>
      <c r="Q219" s="12" t="s">
        <v>280</v>
      </c>
      <c r="R219" s="28">
        <v>64</v>
      </c>
      <c r="S219" s="66">
        <v>23</v>
      </c>
      <c r="T219" s="50" t="s">
        <v>388</v>
      </c>
      <c r="U219" s="50" t="s">
        <v>831</v>
      </c>
      <c r="V219" s="50" t="s">
        <v>414</v>
      </c>
      <c r="W219" s="192">
        <v>33314090</v>
      </c>
      <c r="X219" s="46"/>
      <c r="Y219" s="46"/>
      <c r="Z219" s="50">
        <v>33314090</v>
      </c>
      <c r="AA219" s="46"/>
      <c r="AB219" s="67" t="s">
        <v>417</v>
      </c>
      <c r="AC219" s="33" t="s">
        <v>1006</v>
      </c>
      <c r="AD219" s="33" t="s">
        <v>38</v>
      </c>
      <c r="AE219" s="33" t="s">
        <v>38</v>
      </c>
      <c r="AF219" s="33"/>
      <c r="AG219" s="33"/>
      <c r="AH219" s="33"/>
      <c r="AI219" s="33"/>
      <c r="AJ219" s="33"/>
      <c r="AK219" s="33"/>
      <c r="AL219" s="33" t="s">
        <v>38</v>
      </c>
      <c r="AM219" s="33"/>
      <c r="AN219" s="33"/>
      <c r="AO219" s="33"/>
      <c r="AP219" s="11" t="s">
        <v>312</v>
      </c>
      <c r="AQ219" s="107" t="s">
        <v>324</v>
      </c>
    </row>
    <row r="220" spans="1:43" ht="90" x14ac:dyDescent="0.2">
      <c r="A220" s="24" t="s">
        <v>54</v>
      </c>
      <c r="B220" s="25" t="s">
        <v>55</v>
      </c>
      <c r="C220" s="26" t="s">
        <v>57</v>
      </c>
      <c r="D220" s="12">
        <v>19</v>
      </c>
      <c r="E220" s="12" t="s">
        <v>60</v>
      </c>
      <c r="F220" s="11">
        <v>1903</v>
      </c>
      <c r="G220" s="26" t="s">
        <v>64</v>
      </c>
      <c r="H220" s="12">
        <v>1903023</v>
      </c>
      <c r="I220" s="33" t="s">
        <v>617</v>
      </c>
      <c r="J220" s="50" t="s">
        <v>362</v>
      </c>
      <c r="K220" s="33" t="s">
        <v>363</v>
      </c>
      <c r="L220" s="27">
        <v>255</v>
      </c>
      <c r="M220" s="12">
        <v>1903023</v>
      </c>
      <c r="N220" s="12" t="s">
        <v>117</v>
      </c>
      <c r="O220" s="14" t="s">
        <v>160</v>
      </c>
      <c r="P220" s="12">
        <v>190302300</v>
      </c>
      <c r="Q220" s="12" t="s">
        <v>280</v>
      </c>
      <c r="R220" s="28">
        <v>64</v>
      </c>
      <c r="S220" s="66">
        <v>23</v>
      </c>
      <c r="T220" s="50" t="s">
        <v>388</v>
      </c>
      <c r="U220" s="50" t="s">
        <v>832</v>
      </c>
      <c r="V220" s="50" t="s">
        <v>414</v>
      </c>
      <c r="W220" s="192">
        <v>14500000</v>
      </c>
      <c r="X220" s="46"/>
      <c r="Y220" s="46"/>
      <c r="Z220" s="50">
        <v>14500000</v>
      </c>
      <c r="AA220" s="46"/>
      <c r="AB220" s="67" t="s">
        <v>417</v>
      </c>
      <c r="AC220" s="33" t="s">
        <v>1008</v>
      </c>
      <c r="AD220" s="33"/>
      <c r="AE220" s="33" t="s">
        <v>38</v>
      </c>
      <c r="AF220" s="33" t="s">
        <v>38</v>
      </c>
      <c r="AG220" s="33" t="s">
        <v>38</v>
      </c>
      <c r="AH220" s="33" t="s">
        <v>38</v>
      </c>
      <c r="AI220" s="33" t="s">
        <v>38</v>
      </c>
      <c r="AJ220" s="33" t="s">
        <v>38</v>
      </c>
      <c r="AK220" s="33" t="s">
        <v>38</v>
      </c>
      <c r="AL220" s="33" t="s">
        <v>38</v>
      </c>
      <c r="AM220" s="33" t="s">
        <v>38</v>
      </c>
      <c r="AN220" s="33" t="s">
        <v>38</v>
      </c>
      <c r="AO220" s="33" t="s">
        <v>38</v>
      </c>
      <c r="AP220" s="11" t="s">
        <v>312</v>
      </c>
      <c r="AQ220" s="107" t="s">
        <v>324</v>
      </c>
    </row>
    <row r="221" spans="1:43" ht="45" hidden="1" x14ac:dyDescent="0.2">
      <c r="A221" s="24"/>
      <c r="B221" s="25"/>
      <c r="C221" s="26"/>
      <c r="D221" s="12"/>
      <c r="E221" s="12"/>
      <c r="F221" s="11"/>
      <c r="G221" s="26"/>
      <c r="H221" s="12"/>
      <c r="I221" s="33"/>
      <c r="J221" s="50"/>
      <c r="K221" s="33"/>
      <c r="L221" s="27">
        <v>255</v>
      </c>
      <c r="M221" s="12"/>
      <c r="N221" s="12"/>
      <c r="O221" s="14" t="s">
        <v>699</v>
      </c>
      <c r="P221" s="12"/>
      <c r="Q221" s="12"/>
      <c r="R221" s="28"/>
      <c r="S221" s="66"/>
      <c r="T221" s="50"/>
      <c r="U221" s="50"/>
      <c r="V221" s="50"/>
      <c r="W221" s="46"/>
      <c r="X221" s="46"/>
      <c r="Y221" s="46"/>
      <c r="Z221" s="46"/>
      <c r="AA221" s="46"/>
      <c r="AB221" s="67"/>
      <c r="AC221" s="33"/>
      <c r="AD221" s="33"/>
      <c r="AE221" s="33"/>
      <c r="AF221" s="33"/>
      <c r="AG221" s="33"/>
      <c r="AH221" s="33"/>
      <c r="AI221" s="33"/>
      <c r="AJ221" s="33"/>
      <c r="AK221" s="33"/>
      <c r="AL221" s="33"/>
      <c r="AM221" s="33"/>
      <c r="AN221" s="33"/>
      <c r="AO221" s="33" t="s">
        <v>620</v>
      </c>
      <c r="AP221" s="11" t="s">
        <v>312</v>
      </c>
      <c r="AQ221" s="107" t="s">
        <v>324</v>
      </c>
    </row>
    <row r="222" spans="1:43" ht="88.5" customHeight="1" x14ac:dyDescent="0.2">
      <c r="A222" s="24" t="s">
        <v>54</v>
      </c>
      <c r="B222" s="25" t="s">
        <v>55</v>
      </c>
      <c r="C222" s="26" t="s">
        <v>56</v>
      </c>
      <c r="D222" s="12">
        <v>19</v>
      </c>
      <c r="E222" s="12" t="s">
        <v>60</v>
      </c>
      <c r="F222" s="11">
        <v>1905</v>
      </c>
      <c r="G222" s="26" t="s">
        <v>66</v>
      </c>
      <c r="H222" s="12">
        <v>1905015</v>
      </c>
      <c r="I222" s="44" t="s">
        <v>617</v>
      </c>
      <c r="J222" s="50" t="s">
        <v>369</v>
      </c>
      <c r="K222" s="33" t="s">
        <v>370</v>
      </c>
      <c r="L222" s="27">
        <v>256</v>
      </c>
      <c r="M222" s="147">
        <v>1905015</v>
      </c>
      <c r="N222" s="127" t="s">
        <v>105</v>
      </c>
      <c r="O222" s="127" t="s">
        <v>161</v>
      </c>
      <c r="P222" s="127" t="s">
        <v>162</v>
      </c>
      <c r="Q222" s="127" t="s">
        <v>273</v>
      </c>
      <c r="R222" s="147">
        <v>64</v>
      </c>
      <c r="S222" s="147">
        <v>23</v>
      </c>
      <c r="T222" s="147" t="s">
        <v>388</v>
      </c>
      <c r="U222" s="88" t="s">
        <v>833</v>
      </c>
      <c r="V222" s="50" t="s">
        <v>414</v>
      </c>
      <c r="W222" s="194">
        <v>25330857</v>
      </c>
      <c r="X222" s="100"/>
      <c r="Y222" s="100"/>
      <c r="Z222" s="192">
        <v>25330857</v>
      </c>
      <c r="AA222" s="100"/>
      <c r="AB222" s="226" t="s">
        <v>834</v>
      </c>
      <c r="AC222" s="90" t="s">
        <v>835</v>
      </c>
      <c r="AD222" s="90" t="s">
        <v>620</v>
      </c>
      <c r="AE222" s="90" t="s">
        <v>620</v>
      </c>
      <c r="AF222" s="90"/>
      <c r="AG222" s="90"/>
      <c r="AH222" s="90"/>
      <c r="AI222" s="90"/>
      <c r="AJ222" s="90"/>
      <c r="AK222" s="90" t="s">
        <v>620</v>
      </c>
      <c r="AL222" s="90" t="s">
        <v>620</v>
      </c>
      <c r="AM222" s="90"/>
      <c r="AN222" s="90"/>
      <c r="AO222" s="90"/>
      <c r="AP222" s="128" t="s">
        <v>312</v>
      </c>
      <c r="AQ222" s="129" t="s">
        <v>325</v>
      </c>
    </row>
    <row r="223" spans="1:43" ht="75" x14ac:dyDescent="0.2">
      <c r="A223" s="24" t="s">
        <v>54</v>
      </c>
      <c r="B223" s="25" t="s">
        <v>55</v>
      </c>
      <c r="C223" s="26" t="s">
        <v>56</v>
      </c>
      <c r="D223" s="12">
        <v>19</v>
      </c>
      <c r="E223" s="12" t="s">
        <v>60</v>
      </c>
      <c r="F223" s="11">
        <v>1905</v>
      </c>
      <c r="G223" s="12" t="s">
        <v>65</v>
      </c>
      <c r="H223" s="12">
        <v>1905050</v>
      </c>
      <c r="I223" s="44" t="s">
        <v>617</v>
      </c>
      <c r="J223" s="50" t="s">
        <v>369</v>
      </c>
      <c r="K223" s="33" t="s">
        <v>497</v>
      </c>
      <c r="L223" s="27">
        <v>256</v>
      </c>
      <c r="M223" s="148">
        <v>1905015</v>
      </c>
      <c r="N223" s="130" t="s">
        <v>105</v>
      </c>
      <c r="O223" s="130" t="s">
        <v>161</v>
      </c>
      <c r="P223" s="130" t="s">
        <v>162</v>
      </c>
      <c r="Q223" s="130" t="s">
        <v>273</v>
      </c>
      <c r="R223" s="130">
        <v>64</v>
      </c>
      <c r="S223" s="148">
        <v>23</v>
      </c>
      <c r="T223" s="148" t="s">
        <v>388</v>
      </c>
      <c r="U223" s="88" t="s">
        <v>836</v>
      </c>
      <c r="V223" s="50" t="s">
        <v>414</v>
      </c>
      <c r="W223" s="194">
        <v>16200000</v>
      </c>
      <c r="X223" s="100"/>
      <c r="Y223" s="100"/>
      <c r="Z223" s="192">
        <v>16200000</v>
      </c>
      <c r="AA223" s="100"/>
      <c r="AB223" s="231"/>
      <c r="AC223" s="90" t="s">
        <v>837</v>
      </c>
      <c r="AD223" s="90"/>
      <c r="AE223" s="90" t="s">
        <v>620</v>
      </c>
      <c r="AF223" s="90" t="s">
        <v>620</v>
      </c>
      <c r="AG223" s="90" t="s">
        <v>620</v>
      </c>
      <c r="AH223" s="90" t="s">
        <v>620</v>
      </c>
      <c r="AI223" s="90" t="s">
        <v>620</v>
      </c>
      <c r="AJ223" s="90" t="s">
        <v>620</v>
      </c>
      <c r="AK223" s="90" t="s">
        <v>620</v>
      </c>
      <c r="AL223" s="90" t="s">
        <v>620</v>
      </c>
      <c r="AM223" s="90" t="s">
        <v>620</v>
      </c>
      <c r="AN223" s="90" t="s">
        <v>620</v>
      </c>
      <c r="AO223" s="90" t="s">
        <v>620</v>
      </c>
      <c r="AP223" s="128" t="s">
        <v>312</v>
      </c>
      <c r="AQ223" s="129" t="s">
        <v>325</v>
      </c>
    </row>
    <row r="224" spans="1:43" ht="75" x14ac:dyDescent="0.2">
      <c r="A224" s="24" t="s">
        <v>54</v>
      </c>
      <c r="B224" s="25" t="s">
        <v>55</v>
      </c>
      <c r="C224" s="26" t="s">
        <v>56</v>
      </c>
      <c r="D224" s="12">
        <v>19</v>
      </c>
      <c r="E224" s="12" t="s">
        <v>60</v>
      </c>
      <c r="F224" s="11">
        <v>1905</v>
      </c>
      <c r="G224" s="12" t="s">
        <v>65</v>
      </c>
      <c r="H224" s="12">
        <v>1905050</v>
      </c>
      <c r="I224" s="44" t="s">
        <v>617</v>
      </c>
      <c r="J224" s="50" t="s">
        <v>369</v>
      </c>
      <c r="K224" s="33" t="s">
        <v>497</v>
      </c>
      <c r="L224" s="27">
        <v>256</v>
      </c>
      <c r="M224" s="148">
        <v>1905015</v>
      </c>
      <c r="N224" s="130" t="s">
        <v>105</v>
      </c>
      <c r="O224" s="130" t="s">
        <v>161</v>
      </c>
      <c r="P224" s="130" t="s">
        <v>162</v>
      </c>
      <c r="Q224" s="130" t="s">
        <v>273</v>
      </c>
      <c r="R224" s="130">
        <v>64</v>
      </c>
      <c r="S224" s="148">
        <v>23</v>
      </c>
      <c r="T224" s="148" t="s">
        <v>388</v>
      </c>
      <c r="U224" s="88" t="s">
        <v>838</v>
      </c>
      <c r="V224" s="50" t="s">
        <v>414</v>
      </c>
      <c r="W224" s="194">
        <v>3000000</v>
      </c>
      <c r="X224" s="100"/>
      <c r="Y224" s="100"/>
      <c r="Z224" s="46">
        <v>3000000</v>
      </c>
      <c r="AA224" s="100"/>
      <c r="AB224" s="227"/>
      <c r="AC224" s="90" t="s">
        <v>839</v>
      </c>
      <c r="AD224" s="90"/>
      <c r="AE224" s="90"/>
      <c r="AF224" s="90" t="s">
        <v>620</v>
      </c>
      <c r="AG224" s="90" t="s">
        <v>620</v>
      </c>
      <c r="AH224" s="90" t="s">
        <v>620</v>
      </c>
      <c r="AI224" s="90"/>
      <c r="AJ224" s="90"/>
      <c r="AK224" s="90"/>
      <c r="AL224" s="90"/>
      <c r="AM224" s="90"/>
      <c r="AN224" s="90" t="s">
        <v>620</v>
      </c>
      <c r="AO224" s="90"/>
      <c r="AP224" s="128" t="s">
        <v>312</v>
      </c>
      <c r="AQ224" s="129" t="s">
        <v>325</v>
      </c>
    </row>
    <row r="225" spans="1:43" ht="75" x14ac:dyDescent="0.2">
      <c r="A225" s="24" t="s">
        <v>54</v>
      </c>
      <c r="B225" s="25" t="s">
        <v>55</v>
      </c>
      <c r="C225" s="26" t="s">
        <v>56</v>
      </c>
      <c r="D225" s="12">
        <v>19</v>
      </c>
      <c r="E225" s="12" t="s">
        <v>60</v>
      </c>
      <c r="F225" s="11">
        <v>1905</v>
      </c>
      <c r="G225" s="12" t="s">
        <v>65</v>
      </c>
      <c r="H225" s="12">
        <v>1905050</v>
      </c>
      <c r="I225" s="44" t="s">
        <v>617</v>
      </c>
      <c r="J225" s="50" t="s">
        <v>369</v>
      </c>
      <c r="K225" s="33" t="s">
        <v>497</v>
      </c>
      <c r="L225" s="27">
        <v>256</v>
      </c>
      <c r="M225" s="148">
        <v>1905015</v>
      </c>
      <c r="N225" s="130" t="s">
        <v>105</v>
      </c>
      <c r="O225" s="130" t="s">
        <v>161</v>
      </c>
      <c r="P225" s="130" t="s">
        <v>162</v>
      </c>
      <c r="Q225" s="130" t="s">
        <v>273</v>
      </c>
      <c r="R225" s="130">
        <v>64</v>
      </c>
      <c r="S225" s="148">
        <v>23</v>
      </c>
      <c r="T225" s="148" t="s">
        <v>388</v>
      </c>
      <c r="U225" s="88" t="s">
        <v>833</v>
      </c>
      <c r="V225" s="50" t="s">
        <v>414</v>
      </c>
      <c r="W225" s="194">
        <v>25330857</v>
      </c>
      <c r="X225" s="100"/>
      <c r="Y225" s="100"/>
      <c r="Z225" s="52">
        <v>25330857</v>
      </c>
      <c r="AA225" s="100"/>
      <c r="AB225" s="226" t="s">
        <v>840</v>
      </c>
      <c r="AC225" s="90" t="s">
        <v>835</v>
      </c>
      <c r="AD225" s="90" t="s">
        <v>620</v>
      </c>
      <c r="AE225" s="90" t="s">
        <v>620</v>
      </c>
      <c r="AF225" s="90"/>
      <c r="AG225" s="90"/>
      <c r="AH225" s="90"/>
      <c r="AI225" s="90"/>
      <c r="AJ225" s="90"/>
      <c r="AK225" s="90" t="s">
        <v>620</v>
      </c>
      <c r="AL225" s="90" t="s">
        <v>620</v>
      </c>
      <c r="AM225" s="90"/>
      <c r="AN225" s="90"/>
      <c r="AO225" s="90"/>
      <c r="AP225" s="128" t="s">
        <v>312</v>
      </c>
      <c r="AQ225" s="129" t="s">
        <v>325</v>
      </c>
    </row>
    <row r="226" spans="1:43" ht="75" x14ac:dyDescent="0.2">
      <c r="A226" s="24" t="s">
        <v>54</v>
      </c>
      <c r="B226" s="25" t="s">
        <v>55</v>
      </c>
      <c r="C226" s="26" t="s">
        <v>56</v>
      </c>
      <c r="D226" s="12">
        <v>19</v>
      </c>
      <c r="E226" s="12" t="s">
        <v>60</v>
      </c>
      <c r="F226" s="11">
        <v>1905</v>
      </c>
      <c r="G226" s="12" t="s">
        <v>65</v>
      </c>
      <c r="H226" s="12">
        <v>1905050</v>
      </c>
      <c r="I226" s="44" t="s">
        <v>617</v>
      </c>
      <c r="J226" s="50" t="s">
        <v>369</v>
      </c>
      <c r="K226" s="33" t="s">
        <v>497</v>
      </c>
      <c r="L226" s="27">
        <v>256</v>
      </c>
      <c r="M226" s="148">
        <v>1905015</v>
      </c>
      <c r="N226" s="130" t="s">
        <v>105</v>
      </c>
      <c r="O226" s="130" t="s">
        <v>161</v>
      </c>
      <c r="P226" s="130" t="s">
        <v>162</v>
      </c>
      <c r="Q226" s="130" t="s">
        <v>273</v>
      </c>
      <c r="R226" s="130">
        <v>64</v>
      </c>
      <c r="S226" s="148">
        <v>23</v>
      </c>
      <c r="T226" s="148" t="s">
        <v>388</v>
      </c>
      <c r="U226" s="88" t="s">
        <v>841</v>
      </c>
      <c r="V226" s="50" t="s">
        <v>414</v>
      </c>
      <c r="W226" s="194">
        <v>4546000</v>
      </c>
      <c r="X226" s="100"/>
      <c r="Y226" s="100"/>
      <c r="Z226" s="100">
        <v>4546000</v>
      </c>
      <c r="AA226" s="100"/>
      <c r="AB226" s="227"/>
      <c r="AC226" s="90" t="s">
        <v>842</v>
      </c>
      <c r="AD226" s="90"/>
      <c r="AE226" s="90" t="s">
        <v>620</v>
      </c>
      <c r="AF226" s="90"/>
      <c r="AG226" s="90"/>
      <c r="AH226" s="90"/>
      <c r="AI226" s="90"/>
      <c r="AJ226" s="90"/>
      <c r="AK226" s="90"/>
      <c r="AL226" s="90" t="s">
        <v>620</v>
      </c>
      <c r="AM226" s="90"/>
      <c r="AN226" s="90"/>
      <c r="AO226" s="90"/>
      <c r="AP226" s="128" t="s">
        <v>312</v>
      </c>
      <c r="AQ226" s="129" t="s">
        <v>325</v>
      </c>
    </row>
    <row r="227" spans="1:43" ht="75" x14ac:dyDescent="0.2">
      <c r="A227" s="24" t="s">
        <v>54</v>
      </c>
      <c r="B227" s="25" t="s">
        <v>55</v>
      </c>
      <c r="C227" s="26" t="s">
        <v>56</v>
      </c>
      <c r="D227" s="12">
        <v>19</v>
      </c>
      <c r="E227" s="12" t="s">
        <v>60</v>
      </c>
      <c r="F227" s="11">
        <v>1905</v>
      </c>
      <c r="G227" s="12" t="s">
        <v>65</v>
      </c>
      <c r="H227" s="12">
        <v>1905050</v>
      </c>
      <c r="I227" s="44" t="s">
        <v>617</v>
      </c>
      <c r="J227" s="50" t="s">
        <v>369</v>
      </c>
      <c r="K227" s="33" t="s">
        <v>497</v>
      </c>
      <c r="L227" s="27">
        <v>256</v>
      </c>
      <c r="M227" s="148">
        <v>1905015</v>
      </c>
      <c r="N227" s="130" t="s">
        <v>105</v>
      </c>
      <c r="O227" s="130" t="s">
        <v>161</v>
      </c>
      <c r="P227" s="130" t="s">
        <v>162</v>
      </c>
      <c r="Q227" s="130" t="s">
        <v>273</v>
      </c>
      <c r="R227" s="130">
        <v>64</v>
      </c>
      <c r="S227" s="148">
        <v>23</v>
      </c>
      <c r="T227" s="148" t="s">
        <v>388</v>
      </c>
      <c r="U227" s="88" t="s">
        <v>833</v>
      </c>
      <c r="V227" s="50" t="s">
        <v>414</v>
      </c>
      <c r="W227" s="194">
        <v>25330857</v>
      </c>
      <c r="X227" s="100"/>
      <c r="Y227" s="100"/>
      <c r="Z227" s="100">
        <v>25330857</v>
      </c>
      <c r="AA227" s="100"/>
      <c r="AB227" s="226" t="s">
        <v>843</v>
      </c>
      <c r="AC227" s="90" t="s">
        <v>835</v>
      </c>
      <c r="AD227" s="90" t="s">
        <v>620</v>
      </c>
      <c r="AE227" s="90" t="s">
        <v>620</v>
      </c>
      <c r="AF227" s="90"/>
      <c r="AG227" s="90"/>
      <c r="AH227" s="90"/>
      <c r="AI227" s="90"/>
      <c r="AJ227" s="90"/>
      <c r="AK227" s="90" t="s">
        <v>620</v>
      </c>
      <c r="AL227" s="90" t="s">
        <v>620</v>
      </c>
      <c r="AM227" s="90"/>
      <c r="AN227" s="90"/>
      <c r="AO227" s="90"/>
      <c r="AP227" s="128" t="s">
        <v>312</v>
      </c>
      <c r="AQ227" s="129" t="s">
        <v>325</v>
      </c>
    </row>
    <row r="228" spans="1:43" ht="75" x14ac:dyDescent="0.2">
      <c r="A228" s="24" t="s">
        <v>54</v>
      </c>
      <c r="B228" s="25" t="s">
        <v>55</v>
      </c>
      <c r="C228" s="26" t="s">
        <v>56</v>
      </c>
      <c r="D228" s="12">
        <v>19</v>
      </c>
      <c r="E228" s="12" t="s">
        <v>60</v>
      </c>
      <c r="F228" s="11">
        <v>1905</v>
      </c>
      <c r="G228" s="12" t="s">
        <v>65</v>
      </c>
      <c r="H228" s="12">
        <v>1905050</v>
      </c>
      <c r="I228" s="44" t="s">
        <v>617</v>
      </c>
      <c r="J228" s="50" t="s">
        <v>369</v>
      </c>
      <c r="K228" s="33" t="s">
        <v>497</v>
      </c>
      <c r="L228" s="27">
        <v>256</v>
      </c>
      <c r="M228" s="148">
        <v>1905015</v>
      </c>
      <c r="N228" s="130" t="s">
        <v>105</v>
      </c>
      <c r="O228" s="130" t="s">
        <v>161</v>
      </c>
      <c r="P228" s="130" t="s">
        <v>162</v>
      </c>
      <c r="Q228" s="130" t="s">
        <v>273</v>
      </c>
      <c r="R228" s="130">
        <v>64</v>
      </c>
      <c r="S228" s="148">
        <v>23</v>
      </c>
      <c r="T228" s="148" t="s">
        <v>388</v>
      </c>
      <c r="U228" s="88" t="s">
        <v>841</v>
      </c>
      <c r="V228" s="50" t="s">
        <v>414</v>
      </c>
      <c r="W228" s="194">
        <v>4546000</v>
      </c>
      <c r="X228" s="100"/>
      <c r="Y228" s="100"/>
      <c r="Z228" s="100">
        <v>4546000</v>
      </c>
      <c r="AA228" s="100"/>
      <c r="AB228" s="227"/>
      <c r="AC228" s="90" t="s">
        <v>842</v>
      </c>
      <c r="AD228" s="90"/>
      <c r="AE228" s="90" t="s">
        <v>620</v>
      </c>
      <c r="AF228" s="90"/>
      <c r="AG228" s="90"/>
      <c r="AH228" s="90"/>
      <c r="AI228" s="90"/>
      <c r="AJ228" s="90"/>
      <c r="AK228" s="90"/>
      <c r="AL228" s="90" t="s">
        <v>620</v>
      </c>
      <c r="AM228" s="90"/>
      <c r="AN228" s="90"/>
      <c r="AO228" s="90"/>
      <c r="AP228" s="128" t="s">
        <v>312</v>
      </c>
      <c r="AQ228" s="129" t="s">
        <v>325</v>
      </c>
    </row>
    <row r="229" spans="1:43" ht="75" x14ac:dyDescent="0.2">
      <c r="A229" s="24" t="s">
        <v>54</v>
      </c>
      <c r="B229" s="25" t="s">
        <v>55</v>
      </c>
      <c r="C229" s="26" t="s">
        <v>56</v>
      </c>
      <c r="D229" s="12">
        <v>19</v>
      </c>
      <c r="E229" s="12" t="s">
        <v>60</v>
      </c>
      <c r="F229" s="11">
        <v>1905</v>
      </c>
      <c r="G229" s="12" t="s">
        <v>65</v>
      </c>
      <c r="H229" s="12">
        <v>1905050</v>
      </c>
      <c r="I229" s="44" t="s">
        <v>617</v>
      </c>
      <c r="J229" s="50" t="s">
        <v>369</v>
      </c>
      <c r="K229" s="33" t="s">
        <v>497</v>
      </c>
      <c r="L229" s="27">
        <v>256</v>
      </c>
      <c r="M229" s="148">
        <v>1905015</v>
      </c>
      <c r="N229" s="130" t="s">
        <v>105</v>
      </c>
      <c r="O229" s="130" t="s">
        <v>161</v>
      </c>
      <c r="P229" s="130" t="s">
        <v>162</v>
      </c>
      <c r="Q229" s="130" t="s">
        <v>273</v>
      </c>
      <c r="R229" s="130">
        <v>64</v>
      </c>
      <c r="S229" s="148">
        <v>23</v>
      </c>
      <c r="T229" s="148" t="s">
        <v>388</v>
      </c>
      <c r="U229" s="88" t="s">
        <v>833</v>
      </c>
      <c r="V229" s="50" t="s">
        <v>414</v>
      </c>
      <c r="W229" s="194">
        <v>25330858</v>
      </c>
      <c r="X229" s="100"/>
      <c r="Y229" s="100"/>
      <c r="Z229" s="100">
        <v>25330858</v>
      </c>
      <c r="AA229" s="100"/>
      <c r="AB229" s="226" t="s">
        <v>844</v>
      </c>
      <c r="AC229" s="90" t="s">
        <v>835</v>
      </c>
      <c r="AD229" s="90" t="s">
        <v>620</v>
      </c>
      <c r="AE229" s="90" t="s">
        <v>620</v>
      </c>
      <c r="AF229" s="90"/>
      <c r="AG229" s="90"/>
      <c r="AH229" s="90"/>
      <c r="AI229" s="90"/>
      <c r="AJ229" s="90"/>
      <c r="AK229" s="90" t="s">
        <v>620</v>
      </c>
      <c r="AL229" s="90" t="s">
        <v>620</v>
      </c>
      <c r="AM229" s="90"/>
      <c r="AN229" s="90"/>
      <c r="AO229" s="90"/>
      <c r="AP229" s="128" t="s">
        <v>312</v>
      </c>
      <c r="AQ229" s="129" t="s">
        <v>325</v>
      </c>
    </row>
    <row r="230" spans="1:43" ht="75" x14ac:dyDescent="0.2">
      <c r="A230" s="24" t="s">
        <v>54</v>
      </c>
      <c r="B230" s="25" t="s">
        <v>55</v>
      </c>
      <c r="C230" s="26" t="s">
        <v>56</v>
      </c>
      <c r="D230" s="12">
        <v>19</v>
      </c>
      <c r="E230" s="12" t="s">
        <v>60</v>
      </c>
      <c r="F230" s="11">
        <v>1905</v>
      </c>
      <c r="G230" s="12" t="s">
        <v>65</v>
      </c>
      <c r="H230" s="12">
        <v>1905050</v>
      </c>
      <c r="I230" s="44" t="s">
        <v>617</v>
      </c>
      <c r="J230" s="50" t="s">
        <v>369</v>
      </c>
      <c r="K230" s="33" t="s">
        <v>497</v>
      </c>
      <c r="L230" s="27">
        <v>256</v>
      </c>
      <c r="M230" s="149">
        <v>1905015</v>
      </c>
      <c r="N230" s="131" t="s">
        <v>105</v>
      </c>
      <c r="O230" s="131" t="s">
        <v>161</v>
      </c>
      <c r="P230" s="131" t="s">
        <v>162</v>
      </c>
      <c r="Q230" s="131" t="s">
        <v>273</v>
      </c>
      <c r="R230" s="131">
        <v>64</v>
      </c>
      <c r="S230" s="149">
        <v>23</v>
      </c>
      <c r="T230" s="149" t="s">
        <v>388</v>
      </c>
      <c r="U230" s="88" t="s">
        <v>841</v>
      </c>
      <c r="V230" s="50" t="s">
        <v>414</v>
      </c>
      <c r="W230" s="194">
        <v>4546000</v>
      </c>
      <c r="X230" s="100"/>
      <c r="Y230" s="100"/>
      <c r="Z230" s="100">
        <v>4546000</v>
      </c>
      <c r="AA230" s="100"/>
      <c r="AB230" s="227"/>
      <c r="AC230" s="90" t="s">
        <v>842</v>
      </c>
      <c r="AD230" s="90"/>
      <c r="AE230" s="90" t="s">
        <v>620</v>
      </c>
      <c r="AF230" s="90"/>
      <c r="AG230" s="90"/>
      <c r="AH230" s="90"/>
      <c r="AI230" s="90"/>
      <c r="AJ230" s="90"/>
      <c r="AK230" s="90"/>
      <c r="AL230" s="90" t="s">
        <v>620</v>
      </c>
      <c r="AM230" s="90"/>
      <c r="AN230" s="90"/>
      <c r="AO230" s="90"/>
      <c r="AP230" s="128" t="s">
        <v>312</v>
      </c>
      <c r="AQ230" s="129" t="s">
        <v>325</v>
      </c>
    </row>
    <row r="231" spans="1:43" ht="75" x14ac:dyDescent="0.25">
      <c r="A231" s="24" t="s">
        <v>54</v>
      </c>
      <c r="B231" s="25" t="s">
        <v>55</v>
      </c>
      <c r="C231" s="26" t="s">
        <v>56</v>
      </c>
      <c r="D231" s="12">
        <v>19</v>
      </c>
      <c r="E231" s="12" t="s">
        <v>60</v>
      </c>
      <c r="F231" s="11">
        <v>1905</v>
      </c>
      <c r="G231" s="12" t="s">
        <v>65</v>
      </c>
      <c r="H231" s="12">
        <v>1905050</v>
      </c>
      <c r="I231" s="44" t="s">
        <v>617</v>
      </c>
      <c r="J231" s="57">
        <v>202400000004872</v>
      </c>
      <c r="K231" s="33" t="s">
        <v>497</v>
      </c>
      <c r="L231" s="27">
        <v>256</v>
      </c>
      <c r="M231" s="132" t="s">
        <v>72</v>
      </c>
      <c r="N231" s="132" t="s">
        <v>105</v>
      </c>
      <c r="O231" s="133" t="s">
        <v>498</v>
      </c>
      <c r="P231" s="132">
        <v>190603700</v>
      </c>
      <c r="Q231" s="132" t="s">
        <v>303</v>
      </c>
      <c r="R231" s="95">
        <v>12</v>
      </c>
      <c r="S231" s="92">
        <v>23</v>
      </c>
      <c r="T231" s="134" t="s">
        <v>388</v>
      </c>
      <c r="U231" s="135" t="s">
        <v>499</v>
      </c>
      <c r="V231" s="50" t="s">
        <v>414</v>
      </c>
      <c r="W231" s="202">
        <v>9388299050</v>
      </c>
      <c r="X231" s="137"/>
      <c r="Y231" s="137"/>
      <c r="Z231" s="137">
        <v>9388299050</v>
      </c>
      <c r="AA231" s="138"/>
      <c r="AB231" s="139" t="s">
        <v>500</v>
      </c>
      <c r="AC231" s="139" t="s">
        <v>845</v>
      </c>
      <c r="AD231" s="90" t="s">
        <v>620</v>
      </c>
      <c r="AE231" s="90" t="s">
        <v>620</v>
      </c>
      <c r="AF231" s="90" t="s">
        <v>38</v>
      </c>
      <c r="AG231" s="90" t="s">
        <v>38</v>
      </c>
      <c r="AH231" s="90" t="s">
        <v>38</v>
      </c>
      <c r="AI231" s="90" t="s">
        <v>38</v>
      </c>
      <c r="AJ231" s="90" t="s">
        <v>38</v>
      </c>
      <c r="AK231" s="90" t="s">
        <v>38</v>
      </c>
      <c r="AL231" s="90" t="s">
        <v>38</v>
      </c>
      <c r="AM231" s="90" t="s">
        <v>38</v>
      </c>
      <c r="AN231" s="90" t="s">
        <v>38</v>
      </c>
      <c r="AO231" s="90" t="s">
        <v>38</v>
      </c>
      <c r="AP231" s="88" t="s">
        <v>312</v>
      </c>
      <c r="AQ231" s="140" t="s">
        <v>501</v>
      </c>
    </row>
    <row r="232" spans="1:43" ht="75" x14ac:dyDescent="0.25">
      <c r="A232" s="24" t="s">
        <v>54</v>
      </c>
      <c r="B232" s="25" t="s">
        <v>55</v>
      </c>
      <c r="C232" s="26" t="s">
        <v>56</v>
      </c>
      <c r="D232" s="12">
        <v>19</v>
      </c>
      <c r="E232" s="12" t="s">
        <v>60</v>
      </c>
      <c r="F232" s="11">
        <v>1905</v>
      </c>
      <c r="G232" s="12" t="s">
        <v>65</v>
      </c>
      <c r="H232" s="12">
        <v>1905050</v>
      </c>
      <c r="I232" s="44" t="s">
        <v>617</v>
      </c>
      <c r="J232" s="57">
        <v>202400000004872</v>
      </c>
      <c r="K232" s="33" t="s">
        <v>497</v>
      </c>
      <c r="L232" s="27">
        <v>256</v>
      </c>
      <c r="M232" s="132" t="s">
        <v>72</v>
      </c>
      <c r="N232" s="132" t="s">
        <v>105</v>
      </c>
      <c r="O232" s="133" t="s">
        <v>846</v>
      </c>
      <c r="P232" s="132">
        <v>190603700</v>
      </c>
      <c r="Q232" s="132" t="s">
        <v>303</v>
      </c>
      <c r="R232" s="95">
        <v>12</v>
      </c>
      <c r="S232" s="92">
        <v>23</v>
      </c>
      <c r="T232" s="134" t="s">
        <v>388</v>
      </c>
      <c r="U232" s="135" t="s">
        <v>847</v>
      </c>
      <c r="V232" s="50" t="s">
        <v>414</v>
      </c>
      <c r="W232" s="202">
        <v>6000000</v>
      </c>
      <c r="X232" s="137"/>
      <c r="Y232" s="137"/>
      <c r="Z232" s="137">
        <v>6000000</v>
      </c>
      <c r="AA232" s="138"/>
      <c r="AB232" s="139" t="s">
        <v>848</v>
      </c>
      <c r="AC232" s="139" t="s">
        <v>848</v>
      </c>
      <c r="AD232" s="90"/>
      <c r="AE232" s="90" t="s">
        <v>620</v>
      </c>
      <c r="AF232" s="90" t="s">
        <v>38</v>
      </c>
      <c r="AG232" s="90" t="s">
        <v>38</v>
      </c>
      <c r="AH232" s="90" t="s">
        <v>38</v>
      </c>
      <c r="AI232" s="90" t="s">
        <v>38</v>
      </c>
      <c r="AJ232" s="90" t="s">
        <v>38</v>
      </c>
      <c r="AK232" s="90" t="s">
        <v>38</v>
      </c>
      <c r="AL232" s="90" t="s">
        <v>38</v>
      </c>
      <c r="AM232" s="90" t="s">
        <v>38</v>
      </c>
      <c r="AN232" s="90" t="s">
        <v>38</v>
      </c>
      <c r="AO232" s="90" t="s">
        <v>38</v>
      </c>
      <c r="AP232" s="88" t="s">
        <v>312</v>
      </c>
      <c r="AQ232" s="140" t="s">
        <v>501</v>
      </c>
    </row>
    <row r="233" spans="1:43" ht="75" x14ac:dyDescent="0.25">
      <c r="A233" s="24" t="s">
        <v>54</v>
      </c>
      <c r="B233" s="25" t="s">
        <v>55</v>
      </c>
      <c r="C233" s="26" t="s">
        <v>56</v>
      </c>
      <c r="D233" s="12">
        <v>19</v>
      </c>
      <c r="E233" s="12" t="s">
        <v>60</v>
      </c>
      <c r="F233" s="11">
        <v>1905</v>
      </c>
      <c r="G233" s="12" t="s">
        <v>65</v>
      </c>
      <c r="H233" s="12">
        <v>1905050</v>
      </c>
      <c r="I233" s="44" t="s">
        <v>617</v>
      </c>
      <c r="J233" s="57">
        <v>202400000004872</v>
      </c>
      <c r="K233" s="33" t="s">
        <v>497</v>
      </c>
      <c r="L233" s="27">
        <v>256</v>
      </c>
      <c r="M233" s="132" t="s">
        <v>72</v>
      </c>
      <c r="N233" s="132" t="s">
        <v>105</v>
      </c>
      <c r="O233" s="133" t="s">
        <v>502</v>
      </c>
      <c r="P233" s="132">
        <v>190603700</v>
      </c>
      <c r="Q233" s="132" t="s">
        <v>303</v>
      </c>
      <c r="R233" s="95">
        <v>4</v>
      </c>
      <c r="S233" s="92">
        <v>23</v>
      </c>
      <c r="T233" s="134" t="s">
        <v>388</v>
      </c>
      <c r="U233" s="135" t="s">
        <v>849</v>
      </c>
      <c r="V233" s="50" t="s">
        <v>414</v>
      </c>
      <c r="W233" s="202">
        <v>133364000</v>
      </c>
      <c r="X233" s="141"/>
      <c r="Y233" s="137"/>
      <c r="Z233" s="137">
        <v>133364000</v>
      </c>
      <c r="AA233" s="138"/>
      <c r="AB233" s="139" t="s">
        <v>503</v>
      </c>
      <c r="AC233" s="139" t="s">
        <v>850</v>
      </c>
      <c r="AD233" s="90"/>
      <c r="AE233" s="90"/>
      <c r="AF233" s="90"/>
      <c r="AG233" s="90" t="s">
        <v>38</v>
      </c>
      <c r="AH233" s="90"/>
      <c r="AI233" s="90"/>
      <c r="AJ233" s="90"/>
      <c r="AK233" s="90"/>
      <c r="AL233" s="90" t="s">
        <v>38</v>
      </c>
      <c r="AM233" s="90"/>
      <c r="AN233" s="90"/>
      <c r="AO233" s="90"/>
      <c r="AP233" s="88" t="s">
        <v>312</v>
      </c>
      <c r="AQ233" s="140" t="s">
        <v>501</v>
      </c>
    </row>
    <row r="234" spans="1:43" ht="75" x14ac:dyDescent="0.25">
      <c r="A234" s="24" t="s">
        <v>54</v>
      </c>
      <c r="B234" s="25" t="s">
        <v>55</v>
      </c>
      <c r="C234" s="26" t="s">
        <v>56</v>
      </c>
      <c r="D234" s="12">
        <v>19</v>
      </c>
      <c r="E234" s="12" t="s">
        <v>60</v>
      </c>
      <c r="F234" s="11">
        <v>1905</v>
      </c>
      <c r="G234" s="12" t="s">
        <v>65</v>
      </c>
      <c r="H234" s="12">
        <v>1905050</v>
      </c>
      <c r="I234" s="44" t="s">
        <v>617</v>
      </c>
      <c r="J234" s="57">
        <v>202400000004872</v>
      </c>
      <c r="K234" s="33" t="s">
        <v>497</v>
      </c>
      <c r="L234" s="27">
        <v>256</v>
      </c>
      <c r="M234" s="132" t="s">
        <v>72</v>
      </c>
      <c r="N234" s="132" t="s">
        <v>105</v>
      </c>
      <c r="O234" s="133" t="s">
        <v>504</v>
      </c>
      <c r="P234" s="132">
        <v>190603700</v>
      </c>
      <c r="Q234" s="132" t="s">
        <v>303</v>
      </c>
      <c r="R234" s="95">
        <v>4</v>
      </c>
      <c r="S234" s="92">
        <v>23</v>
      </c>
      <c r="T234" s="134" t="s">
        <v>388</v>
      </c>
      <c r="U234" s="142" t="s">
        <v>847</v>
      </c>
      <c r="V234" s="50" t="s">
        <v>414</v>
      </c>
      <c r="W234" s="202">
        <v>15155000</v>
      </c>
      <c r="X234" s="137"/>
      <c r="Y234" s="137"/>
      <c r="Z234" s="202">
        <v>15155000</v>
      </c>
      <c r="AA234" s="138"/>
      <c r="AB234" s="139" t="s">
        <v>851</v>
      </c>
      <c r="AC234" s="139" t="s">
        <v>852</v>
      </c>
      <c r="AD234" s="90"/>
      <c r="AE234" s="90" t="s">
        <v>620</v>
      </c>
      <c r="AF234" s="90" t="s">
        <v>620</v>
      </c>
      <c r="AG234" s="90" t="s">
        <v>38</v>
      </c>
      <c r="AH234" s="90" t="s">
        <v>38</v>
      </c>
      <c r="AI234" s="90" t="s">
        <v>38</v>
      </c>
      <c r="AJ234" s="90" t="s">
        <v>38</v>
      </c>
      <c r="AK234" s="90" t="s">
        <v>38</v>
      </c>
      <c r="AL234" s="90" t="s">
        <v>38</v>
      </c>
      <c r="AM234" s="90" t="s">
        <v>38</v>
      </c>
      <c r="AN234" s="90" t="s">
        <v>38</v>
      </c>
      <c r="AO234" s="90" t="s">
        <v>38</v>
      </c>
      <c r="AP234" s="88" t="s">
        <v>312</v>
      </c>
      <c r="AQ234" s="140" t="s">
        <v>501</v>
      </c>
    </row>
    <row r="235" spans="1:43" ht="85.5" x14ac:dyDescent="0.25">
      <c r="A235" s="24" t="s">
        <v>54</v>
      </c>
      <c r="B235" s="25" t="s">
        <v>55</v>
      </c>
      <c r="C235" s="26" t="s">
        <v>56</v>
      </c>
      <c r="D235" s="12">
        <v>19</v>
      </c>
      <c r="E235" s="12" t="s">
        <v>60</v>
      </c>
      <c r="F235" s="11">
        <v>1905</v>
      </c>
      <c r="G235" s="12" t="s">
        <v>65</v>
      </c>
      <c r="H235" s="12">
        <v>1905050</v>
      </c>
      <c r="I235" s="44" t="s">
        <v>617</v>
      </c>
      <c r="J235" s="57">
        <v>202400000004872</v>
      </c>
      <c r="K235" s="33" t="s">
        <v>497</v>
      </c>
      <c r="L235" s="27">
        <v>256</v>
      </c>
      <c r="M235" s="132" t="s">
        <v>72</v>
      </c>
      <c r="N235" s="132" t="s">
        <v>105</v>
      </c>
      <c r="O235" s="133" t="s">
        <v>504</v>
      </c>
      <c r="P235" s="132">
        <v>190603700</v>
      </c>
      <c r="Q235" s="132" t="s">
        <v>303</v>
      </c>
      <c r="R235" s="95">
        <v>4</v>
      </c>
      <c r="S235" s="92">
        <v>23</v>
      </c>
      <c r="T235" s="134" t="s">
        <v>388</v>
      </c>
      <c r="U235" s="142" t="s">
        <v>505</v>
      </c>
      <c r="V235" s="50" t="s">
        <v>414</v>
      </c>
      <c r="W235" s="202">
        <v>4000000</v>
      </c>
      <c r="X235" s="137"/>
      <c r="Y235" s="137"/>
      <c r="Z235" s="202">
        <v>4000000</v>
      </c>
      <c r="AA235" s="138"/>
      <c r="AB235" s="139" t="s">
        <v>506</v>
      </c>
      <c r="AC235" s="139" t="s">
        <v>853</v>
      </c>
      <c r="AD235" s="90"/>
      <c r="AE235" s="90"/>
      <c r="AF235" s="90"/>
      <c r="AG235" s="90" t="s">
        <v>38</v>
      </c>
      <c r="AH235" s="90"/>
      <c r="AI235" s="90"/>
      <c r="AJ235" s="90"/>
      <c r="AK235" s="90"/>
      <c r="AL235" s="90" t="s">
        <v>38</v>
      </c>
      <c r="AM235" s="90"/>
      <c r="AN235" s="90"/>
      <c r="AO235" s="90"/>
      <c r="AP235" s="88" t="s">
        <v>312</v>
      </c>
      <c r="AQ235" s="140" t="s">
        <v>501</v>
      </c>
    </row>
    <row r="236" spans="1:43" ht="75" x14ac:dyDescent="0.25">
      <c r="A236" s="24" t="s">
        <v>54</v>
      </c>
      <c r="B236" s="25" t="s">
        <v>55</v>
      </c>
      <c r="C236" s="26" t="s">
        <v>56</v>
      </c>
      <c r="D236" s="12">
        <v>19</v>
      </c>
      <c r="E236" s="12" t="s">
        <v>60</v>
      </c>
      <c r="F236" s="11">
        <v>1905</v>
      </c>
      <c r="G236" s="12" t="s">
        <v>65</v>
      </c>
      <c r="H236" s="12">
        <v>1905050</v>
      </c>
      <c r="I236" s="44" t="s">
        <v>617</v>
      </c>
      <c r="J236" s="57">
        <v>202400000004872</v>
      </c>
      <c r="K236" s="33" t="s">
        <v>497</v>
      </c>
      <c r="L236" s="27">
        <v>256</v>
      </c>
      <c r="M236" s="132" t="s">
        <v>72</v>
      </c>
      <c r="N236" s="132" t="s">
        <v>105</v>
      </c>
      <c r="O236" s="133" t="s">
        <v>504</v>
      </c>
      <c r="P236" s="132">
        <v>190603700</v>
      </c>
      <c r="Q236" s="132" t="s">
        <v>303</v>
      </c>
      <c r="R236" s="95">
        <v>4</v>
      </c>
      <c r="S236" s="92">
        <v>23</v>
      </c>
      <c r="T236" s="134" t="s">
        <v>388</v>
      </c>
      <c r="U236" s="142" t="s">
        <v>847</v>
      </c>
      <c r="V236" s="50" t="s">
        <v>414</v>
      </c>
      <c r="W236" s="202">
        <v>55435000</v>
      </c>
      <c r="X236" s="137"/>
      <c r="Y236" s="137"/>
      <c r="Z236" s="202">
        <v>55435000</v>
      </c>
      <c r="AA236" s="138"/>
      <c r="AB236" s="139"/>
      <c r="AC236" s="139"/>
      <c r="AD236" s="90"/>
      <c r="AE236" s="90"/>
      <c r="AF236" s="90"/>
      <c r="AG236" s="90"/>
      <c r="AH236" s="90"/>
      <c r="AI236" s="90"/>
      <c r="AJ236" s="90"/>
      <c r="AK236" s="90"/>
      <c r="AL236" s="90"/>
      <c r="AM236" s="90"/>
      <c r="AN236" s="90"/>
      <c r="AO236" s="90"/>
      <c r="AP236" s="88"/>
      <c r="AQ236" s="140"/>
    </row>
    <row r="237" spans="1:43" ht="75" x14ac:dyDescent="0.25">
      <c r="A237" s="24" t="s">
        <v>54</v>
      </c>
      <c r="B237" s="25" t="s">
        <v>55</v>
      </c>
      <c r="C237" s="26" t="s">
        <v>56</v>
      </c>
      <c r="D237" s="12">
        <v>19</v>
      </c>
      <c r="E237" s="12" t="s">
        <v>60</v>
      </c>
      <c r="F237" s="11">
        <v>1905</v>
      </c>
      <c r="G237" s="12" t="s">
        <v>65</v>
      </c>
      <c r="H237" s="12">
        <v>1905050</v>
      </c>
      <c r="I237" s="44" t="s">
        <v>617</v>
      </c>
      <c r="J237" s="57">
        <v>202400000004872</v>
      </c>
      <c r="K237" s="33" t="s">
        <v>497</v>
      </c>
      <c r="L237" s="27">
        <v>256</v>
      </c>
      <c r="M237" s="132" t="s">
        <v>72</v>
      </c>
      <c r="N237" s="132" t="s">
        <v>105</v>
      </c>
      <c r="O237" s="133" t="s">
        <v>504</v>
      </c>
      <c r="P237" s="132">
        <v>190603700</v>
      </c>
      <c r="Q237" s="132" t="s">
        <v>303</v>
      </c>
      <c r="R237" s="95">
        <v>4</v>
      </c>
      <c r="S237" s="92">
        <v>23</v>
      </c>
      <c r="T237" s="134" t="s">
        <v>388</v>
      </c>
      <c r="U237" s="142" t="s">
        <v>505</v>
      </c>
      <c r="V237" s="50" t="s">
        <v>414</v>
      </c>
      <c r="W237" s="202">
        <v>206046000</v>
      </c>
      <c r="X237" s="137"/>
      <c r="Y237" s="137"/>
      <c r="Z237" s="202">
        <v>206046000</v>
      </c>
      <c r="AA237" s="138"/>
      <c r="AB237" s="139"/>
      <c r="AC237" s="139"/>
      <c r="AD237" s="90"/>
      <c r="AE237" s="90"/>
      <c r="AF237" s="90"/>
      <c r="AG237" s="90"/>
      <c r="AH237" s="90"/>
      <c r="AI237" s="90"/>
      <c r="AJ237" s="90"/>
      <c r="AK237" s="90"/>
      <c r="AL237" s="90"/>
      <c r="AM237" s="90"/>
      <c r="AN237" s="90"/>
      <c r="AO237" s="90"/>
      <c r="AP237" s="88"/>
      <c r="AQ237" s="140"/>
    </row>
    <row r="238" spans="1:43" ht="75" x14ac:dyDescent="0.25">
      <c r="A238" s="24" t="s">
        <v>54</v>
      </c>
      <c r="B238" s="25" t="s">
        <v>55</v>
      </c>
      <c r="C238" s="26" t="s">
        <v>56</v>
      </c>
      <c r="D238" s="12">
        <v>19</v>
      </c>
      <c r="E238" s="12" t="s">
        <v>60</v>
      </c>
      <c r="F238" s="11">
        <v>1905</v>
      </c>
      <c r="G238" s="12" t="s">
        <v>65</v>
      </c>
      <c r="H238" s="12">
        <v>1905050</v>
      </c>
      <c r="I238" s="44" t="s">
        <v>617</v>
      </c>
      <c r="J238" s="57">
        <v>202400000004872</v>
      </c>
      <c r="K238" s="33" t="s">
        <v>497</v>
      </c>
      <c r="L238" s="27">
        <v>256</v>
      </c>
      <c r="M238" s="132" t="s">
        <v>72</v>
      </c>
      <c r="N238" s="132" t="s">
        <v>105</v>
      </c>
      <c r="O238" s="133" t="s">
        <v>507</v>
      </c>
      <c r="P238" s="132">
        <v>190603700</v>
      </c>
      <c r="Q238" s="132" t="s">
        <v>303</v>
      </c>
      <c r="R238" s="95">
        <v>2</v>
      </c>
      <c r="S238" s="92">
        <v>7231</v>
      </c>
      <c r="T238" s="134" t="s">
        <v>508</v>
      </c>
      <c r="U238" s="142" t="s">
        <v>854</v>
      </c>
      <c r="V238" s="150" t="s">
        <v>509</v>
      </c>
      <c r="W238" s="202">
        <v>114990228</v>
      </c>
      <c r="X238" s="137"/>
      <c r="Y238" s="137"/>
      <c r="Z238" s="137">
        <v>114990228</v>
      </c>
      <c r="AA238" s="143"/>
      <c r="AB238" s="139" t="s">
        <v>510</v>
      </c>
      <c r="AC238" s="139" t="s">
        <v>855</v>
      </c>
      <c r="AD238" s="90" t="s">
        <v>38</v>
      </c>
      <c r="AE238" s="90" t="s">
        <v>38</v>
      </c>
      <c r="AF238" s="90"/>
      <c r="AG238" s="90"/>
      <c r="AH238" s="90"/>
      <c r="AI238" s="90"/>
      <c r="AJ238" s="90"/>
      <c r="AK238" s="90"/>
      <c r="AL238" s="90"/>
      <c r="AM238" s="90"/>
      <c r="AN238" s="90"/>
      <c r="AO238" s="90"/>
      <c r="AP238" s="88" t="s">
        <v>312</v>
      </c>
      <c r="AQ238" s="140" t="s">
        <v>501</v>
      </c>
    </row>
    <row r="239" spans="1:43" ht="75" x14ac:dyDescent="0.25">
      <c r="A239" s="24" t="s">
        <v>54</v>
      </c>
      <c r="B239" s="25" t="s">
        <v>55</v>
      </c>
      <c r="C239" s="26" t="s">
        <v>56</v>
      </c>
      <c r="D239" s="12">
        <v>19</v>
      </c>
      <c r="E239" s="12" t="s">
        <v>60</v>
      </c>
      <c r="F239" s="11">
        <v>1905</v>
      </c>
      <c r="G239" s="12" t="s">
        <v>65</v>
      </c>
      <c r="H239" s="12">
        <v>1905050</v>
      </c>
      <c r="I239" s="44" t="s">
        <v>617</v>
      </c>
      <c r="J239" s="57">
        <v>202400000004872</v>
      </c>
      <c r="K239" s="33" t="s">
        <v>497</v>
      </c>
      <c r="L239" s="27">
        <v>256</v>
      </c>
      <c r="M239" s="132" t="s">
        <v>72</v>
      </c>
      <c r="N239" s="132" t="s">
        <v>105</v>
      </c>
      <c r="O239" s="133" t="s">
        <v>507</v>
      </c>
      <c r="P239" s="132">
        <v>190603700</v>
      </c>
      <c r="Q239" s="132" t="s">
        <v>303</v>
      </c>
      <c r="R239" s="95">
        <v>2</v>
      </c>
      <c r="S239" s="92">
        <v>7231</v>
      </c>
      <c r="T239" s="134" t="s">
        <v>508</v>
      </c>
      <c r="U239" s="142" t="s">
        <v>856</v>
      </c>
      <c r="V239" s="150" t="s">
        <v>509</v>
      </c>
      <c r="W239" s="202">
        <v>60404300</v>
      </c>
      <c r="X239" s="137"/>
      <c r="Y239" s="137"/>
      <c r="Z239" s="137">
        <v>60404300</v>
      </c>
      <c r="AA239" s="143"/>
      <c r="AB239" s="139" t="s">
        <v>510</v>
      </c>
      <c r="AC239" s="139" t="s">
        <v>855</v>
      </c>
      <c r="AD239" s="90" t="s">
        <v>38</v>
      </c>
      <c r="AE239" s="90" t="s">
        <v>38</v>
      </c>
      <c r="AF239" s="90"/>
      <c r="AG239" s="90"/>
      <c r="AH239" s="90"/>
      <c r="AI239" s="90"/>
      <c r="AJ239" s="90"/>
      <c r="AK239" s="90"/>
      <c r="AL239" s="90"/>
      <c r="AM239" s="90"/>
      <c r="AN239" s="90"/>
      <c r="AO239" s="90"/>
      <c r="AP239" s="88" t="s">
        <v>312</v>
      </c>
      <c r="AQ239" s="140" t="s">
        <v>501</v>
      </c>
    </row>
    <row r="240" spans="1:43" ht="75" x14ac:dyDescent="0.25">
      <c r="A240" s="24" t="s">
        <v>54</v>
      </c>
      <c r="B240" s="25" t="s">
        <v>55</v>
      </c>
      <c r="C240" s="26" t="s">
        <v>56</v>
      </c>
      <c r="D240" s="12">
        <v>19</v>
      </c>
      <c r="E240" s="12" t="s">
        <v>60</v>
      </c>
      <c r="F240" s="11">
        <v>1905</v>
      </c>
      <c r="G240" s="12" t="s">
        <v>65</v>
      </c>
      <c r="H240" s="12">
        <v>1905050</v>
      </c>
      <c r="I240" s="44" t="s">
        <v>617</v>
      </c>
      <c r="J240" s="57">
        <v>202400000004872</v>
      </c>
      <c r="K240" s="33" t="s">
        <v>497</v>
      </c>
      <c r="L240" s="27">
        <v>256</v>
      </c>
      <c r="M240" s="132" t="s">
        <v>72</v>
      </c>
      <c r="N240" s="132" t="s">
        <v>105</v>
      </c>
      <c r="O240" s="144" t="s">
        <v>511</v>
      </c>
      <c r="P240" s="132">
        <v>190603700</v>
      </c>
      <c r="Q240" s="132" t="s">
        <v>303</v>
      </c>
      <c r="R240" s="95">
        <v>1</v>
      </c>
      <c r="S240" s="145">
        <v>7231</v>
      </c>
      <c r="T240" s="134" t="s">
        <v>508</v>
      </c>
      <c r="U240" s="142" t="s">
        <v>512</v>
      </c>
      <c r="V240" s="150" t="s">
        <v>509</v>
      </c>
      <c r="W240" s="202">
        <v>40000000</v>
      </c>
      <c r="X240" s="137"/>
      <c r="Y240" s="137"/>
      <c r="Z240" s="137">
        <v>40000000</v>
      </c>
      <c r="AA240" s="143"/>
      <c r="AB240" s="139" t="s">
        <v>513</v>
      </c>
      <c r="AC240" s="139" t="s">
        <v>513</v>
      </c>
      <c r="AD240" s="90"/>
      <c r="AE240" s="90"/>
      <c r="AF240" s="90" t="s">
        <v>38</v>
      </c>
      <c r="AG240" s="90"/>
      <c r="AH240" s="90"/>
      <c r="AI240" s="90"/>
      <c r="AJ240" s="90"/>
      <c r="AK240" s="90"/>
      <c r="AL240" s="90"/>
      <c r="AM240" s="90"/>
      <c r="AN240" s="90"/>
      <c r="AO240" s="90"/>
      <c r="AP240" s="88" t="s">
        <v>312</v>
      </c>
      <c r="AQ240" s="140" t="s">
        <v>501</v>
      </c>
    </row>
    <row r="241" spans="1:43" ht="75" x14ac:dyDescent="0.25">
      <c r="A241" s="24" t="s">
        <v>54</v>
      </c>
      <c r="B241" s="25" t="s">
        <v>55</v>
      </c>
      <c r="C241" s="26" t="s">
        <v>56</v>
      </c>
      <c r="D241" s="12">
        <v>19</v>
      </c>
      <c r="E241" s="12" t="s">
        <v>60</v>
      </c>
      <c r="F241" s="11">
        <v>1905</v>
      </c>
      <c r="G241" s="12" t="s">
        <v>65</v>
      </c>
      <c r="H241" s="12">
        <v>1905050</v>
      </c>
      <c r="I241" s="44" t="s">
        <v>617</v>
      </c>
      <c r="J241" s="57">
        <v>202400000004872</v>
      </c>
      <c r="K241" s="33" t="s">
        <v>497</v>
      </c>
      <c r="L241" s="27">
        <v>256</v>
      </c>
      <c r="M241" s="132" t="s">
        <v>72</v>
      </c>
      <c r="N241" s="132" t="s">
        <v>105</v>
      </c>
      <c r="O241" s="144" t="s">
        <v>514</v>
      </c>
      <c r="P241" s="132">
        <v>190603700</v>
      </c>
      <c r="Q241" s="132" t="s">
        <v>303</v>
      </c>
      <c r="R241" s="95">
        <v>4</v>
      </c>
      <c r="S241" s="146" t="s">
        <v>515</v>
      </c>
      <c r="T241" s="136" t="s">
        <v>516</v>
      </c>
      <c r="U241" s="142" t="s">
        <v>512</v>
      </c>
      <c r="V241" s="150" t="s">
        <v>517</v>
      </c>
      <c r="W241" s="202">
        <v>735500838</v>
      </c>
      <c r="X241" s="137"/>
      <c r="Y241" s="137"/>
      <c r="Z241" s="137">
        <v>735500838</v>
      </c>
      <c r="AA241" s="143"/>
      <c r="AB241" s="139" t="s">
        <v>518</v>
      </c>
      <c r="AC241" s="139" t="s">
        <v>519</v>
      </c>
      <c r="AD241" s="90"/>
      <c r="AE241" s="90"/>
      <c r="AF241" s="90"/>
      <c r="AG241" s="90" t="s">
        <v>38</v>
      </c>
      <c r="AH241" s="90"/>
      <c r="AI241" s="90"/>
      <c r="AJ241" s="90"/>
      <c r="AK241" s="90" t="s">
        <v>38</v>
      </c>
      <c r="AL241" s="90"/>
      <c r="AM241" s="90"/>
      <c r="AN241" s="90"/>
      <c r="AO241" s="90"/>
      <c r="AP241" s="88" t="s">
        <v>312</v>
      </c>
      <c r="AQ241" s="140" t="s">
        <v>501</v>
      </c>
    </row>
    <row r="242" spans="1:43" ht="28.5" hidden="1" x14ac:dyDescent="0.25">
      <c r="A242" s="24"/>
      <c r="B242" s="25"/>
      <c r="C242" s="26"/>
      <c r="D242" s="12"/>
      <c r="E242" s="12"/>
      <c r="F242" s="11"/>
      <c r="G242" s="12"/>
      <c r="H242" s="12"/>
      <c r="I242" s="44"/>
      <c r="J242" s="57"/>
      <c r="K242" s="33"/>
      <c r="L242" s="27">
        <v>256</v>
      </c>
      <c r="M242" s="12"/>
      <c r="N242" s="12"/>
      <c r="O242" s="68" t="s">
        <v>699</v>
      </c>
      <c r="P242" s="12"/>
      <c r="Q242" s="12"/>
      <c r="R242" s="33"/>
      <c r="S242" s="83"/>
      <c r="T242" s="50"/>
      <c r="U242" s="71"/>
      <c r="V242" s="50"/>
      <c r="W242" s="82"/>
      <c r="X242" s="46"/>
      <c r="Y242" s="46"/>
      <c r="Z242" s="82"/>
      <c r="AA242" s="82"/>
      <c r="AB242" s="70"/>
      <c r="AC242" s="70"/>
      <c r="AD242" s="33"/>
      <c r="AE242" s="33"/>
      <c r="AF242" s="33"/>
      <c r="AG242" s="33"/>
      <c r="AH242" s="33"/>
      <c r="AI242" s="33"/>
      <c r="AJ242" s="33"/>
      <c r="AK242" s="33"/>
      <c r="AL242" s="33"/>
      <c r="AM242" s="33"/>
      <c r="AN242" s="33"/>
      <c r="AO242" s="33" t="s">
        <v>620</v>
      </c>
      <c r="AP242" s="88" t="s">
        <v>312</v>
      </c>
      <c r="AQ242" s="140" t="s">
        <v>501</v>
      </c>
    </row>
    <row r="243" spans="1:43" ht="90" x14ac:dyDescent="0.25">
      <c r="A243" s="24" t="s">
        <v>54</v>
      </c>
      <c r="B243" s="25" t="s">
        <v>55</v>
      </c>
      <c r="C243" s="26" t="s">
        <v>56</v>
      </c>
      <c r="D243" s="12">
        <v>19</v>
      </c>
      <c r="E243" s="12" t="s">
        <v>60</v>
      </c>
      <c r="F243" s="11">
        <v>1905</v>
      </c>
      <c r="G243" s="26" t="s">
        <v>66</v>
      </c>
      <c r="H243" s="12" t="s">
        <v>68</v>
      </c>
      <c r="I243" s="44" t="s">
        <v>617</v>
      </c>
      <c r="J243" s="50" t="s">
        <v>369</v>
      </c>
      <c r="K243" s="33" t="s">
        <v>370</v>
      </c>
      <c r="L243" s="27">
        <v>257</v>
      </c>
      <c r="M243" s="12" t="s">
        <v>68</v>
      </c>
      <c r="N243" s="12" t="s">
        <v>49</v>
      </c>
      <c r="O243" s="14" t="s">
        <v>163</v>
      </c>
      <c r="P243" s="12">
        <v>190505005</v>
      </c>
      <c r="Q243" s="12" t="s">
        <v>281</v>
      </c>
      <c r="R243" s="12">
        <v>64</v>
      </c>
      <c r="S243" s="152">
        <v>23</v>
      </c>
      <c r="T243" s="153" t="s">
        <v>388</v>
      </c>
      <c r="U243" s="88" t="s">
        <v>833</v>
      </c>
      <c r="V243" s="50" t="s">
        <v>414</v>
      </c>
      <c r="W243" s="203">
        <v>25330857</v>
      </c>
      <c r="X243" s="46"/>
      <c r="Y243" s="46"/>
      <c r="Z243" s="82">
        <v>25330857</v>
      </c>
      <c r="AA243" s="82"/>
      <c r="AB243" s="183" t="s">
        <v>857</v>
      </c>
      <c r="AC243" s="70" t="s">
        <v>835</v>
      </c>
      <c r="AD243" s="33" t="s">
        <v>38</v>
      </c>
      <c r="AE243" s="33" t="s">
        <v>38</v>
      </c>
      <c r="AF243" s="33"/>
      <c r="AG243" s="33"/>
      <c r="AH243" s="33"/>
      <c r="AI243" s="33"/>
      <c r="AJ243" s="33"/>
      <c r="AK243" s="33" t="s">
        <v>38</v>
      </c>
      <c r="AL243" s="33" t="s">
        <v>38</v>
      </c>
      <c r="AM243" s="33"/>
      <c r="AN243" s="33"/>
      <c r="AO243" s="33"/>
      <c r="AP243" s="88" t="s">
        <v>312</v>
      </c>
      <c r="AQ243" s="140" t="s">
        <v>501</v>
      </c>
    </row>
    <row r="244" spans="1:43" ht="90" x14ac:dyDescent="0.25">
      <c r="A244" s="24" t="s">
        <v>54</v>
      </c>
      <c r="B244" s="25" t="s">
        <v>55</v>
      </c>
      <c r="C244" s="26" t="s">
        <v>56</v>
      </c>
      <c r="D244" s="12">
        <v>19</v>
      </c>
      <c r="E244" s="12" t="s">
        <v>60</v>
      </c>
      <c r="F244" s="11">
        <v>1905</v>
      </c>
      <c r="G244" s="26" t="s">
        <v>66</v>
      </c>
      <c r="H244" s="12" t="s">
        <v>68</v>
      </c>
      <c r="I244" s="44" t="s">
        <v>617</v>
      </c>
      <c r="J244" s="50" t="s">
        <v>369</v>
      </c>
      <c r="K244" s="33" t="s">
        <v>370</v>
      </c>
      <c r="L244" s="27">
        <v>257</v>
      </c>
      <c r="M244" s="12" t="s">
        <v>68</v>
      </c>
      <c r="N244" s="12" t="s">
        <v>49</v>
      </c>
      <c r="O244" s="14" t="s">
        <v>163</v>
      </c>
      <c r="P244" s="12">
        <v>190505005</v>
      </c>
      <c r="Q244" s="12" t="s">
        <v>281</v>
      </c>
      <c r="R244" s="12">
        <v>64</v>
      </c>
      <c r="S244" s="152">
        <v>23</v>
      </c>
      <c r="T244" s="153" t="s">
        <v>388</v>
      </c>
      <c r="U244" s="88" t="s">
        <v>833</v>
      </c>
      <c r="V244" s="50" t="s">
        <v>414</v>
      </c>
      <c r="W244" s="203">
        <v>4546000</v>
      </c>
      <c r="X244" s="46"/>
      <c r="Y244" s="46"/>
      <c r="Z244" s="82">
        <v>4546000</v>
      </c>
      <c r="AA244" s="82"/>
      <c r="AB244" s="183" t="s">
        <v>857</v>
      </c>
      <c r="AC244" s="70" t="s">
        <v>1010</v>
      </c>
      <c r="AD244" s="33"/>
      <c r="AE244" s="33" t="s">
        <v>38</v>
      </c>
      <c r="AF244" s="33"/>
      <c r="AG244" s="33"/>
      <c r="AH244" s="33"/>
      <c r="AI244" s="33"/>
      <c r="AJ244" s="33"/>
      <c r="AK244" s="33"/>
      <c r="AL244" s="33" t="s">
        <v>38</v>
      </c>
      <c r="AM244" s="33"/>
      <c r="AN244" s="33"/>
      <c r="AO244" s="33"/>
      <c r="AP244" s="88" t="s">
        <v>312</v>
      </c>
      <c r="AQ244" s="140" t="s">
        <v>501</v>
      </c>
    </row>
    <row r="245" spans="1:43" ht="90" x14ac:dyDescent="0.25">
      <c r="A245" s="24" t="s">
        <v>54</v>
      </c>
      <c r="B245" s="25" t="s">
        <v>55</v>
      </c>
      <c r="C245" s="26" t="s">
        <v>56</v>
      </c>
      <c r="D245" s="12">
        <v>19</v>
      </c>
      <c r="E245" s="12" t="s">
        <v>60</v>
      </c>
      <c r="F245" s="11">
        <v>1905</v>
      </c>
      <c r="G245" s="26" t="s">
        <v>66</v>
      </c>
      <c r="H245" s="12" t="s">
        <v>68</v>
      </c>
      <c r="I245" s="44" t="s">
        <v>617</v>
      </c>
      <c r="J245" s="50" t="s">
        <v>369</v>
      </c>
      <c r="K245" s="33" t="s">
        <v>370</v>
      </c>
      <c r="L245" s="27">
        <v>257</v>
      </c>
      <c r="M245" s="12" t="s">
        <v>68</v>
      </c>
      <c r="N245" s="12" t="s">
        <v>49</v>
      </c>
      <c r="O245" s="14" t="s">
        <v>163</v>
      </c>
      <c r="P245" s="12">
        <v>190505005</v>
      </c>
      <c r="Q245" s="12" t="s">
        <v>281</v>
      </c>
      <c r="R245" s="12">
        <v>64</v>
      </c>
      <c r="S245" s="152">
        <v>23</v>
      </c>
      <c r="T245" s="153" t="s">
        <v>388</v>
      </c>
      <c r="U245" s="88" t="s">
        <v>833</v>
      </c>
      <c r="V245" s="50" t="s">
        <v>414</v>
      </c>
      <c r="W245" s="203">
        <v>4028000</v>
      </c>
      <c r="X245" s="46"/>
      <c r="Y245" s="46"/>
      <c r="Z245" s="82">
        <v>4028000</v>
      </c>
      <c r="AA245" s="82"/>
      <c r="AB245" s="183" t="s">
        <v>857</v>
      </c>
      <c r="AC245" s="70" t="s">
        <v>1011</v>
      </c>
      <c r="AD245" s="33" t="s">
        <v>38</v>
      </c>
      <c r="AE245" s="33"/>
      <c r="AF245" s="33" t="s">
        <v>38</v>
      </c>
      <c r="AG245" s="33"/>
      <c r="AH245" s="33"/>
      <c r="AI245" s="33" t="s">
        <v>38</v>
      </c>
      <c r="AJ245" s="33"/>
      <c r="AK245" s="33"/>
      <c r="AL245" s="33"/>
      <c r="AM245" s="33" t="s">
        <v>38</v>
      </c>
      <c r="AN245" s="33"/>
      <c r="AO245" s="33"/>
      <c r="AP245" s="88" t="s">
        <v>312</v>
      </c>
      <c r="AQ245" s="140" t="s">
        <v>501</v>
      </c>
    </row>
    <row r="246" spans="1:43" ht="90" x14ac:dyDescent="0.25">
      <c r="A246" s="24" t="s">
        <v>54</v>
      </c>
      <c r="B246" s="25" t="s">
        <v>55</v>
      </c>
      <c r="C246" s="26" t="s">
        <v>56</v>
      </c>
      <c r="D246" s="12">
        <v>19</v>
      </c>
      <c r="E246" s="12" t="s">
        <v>60</v>
      </c>
      <c r="F246" s="11">
        <v>1905</v>
      </c>
      <c r="G246" s="26" t="s">
        <v>66</v>
      </c>
      <c r="H246" s="12" t="s">
        <v>68</v>
      </c>
      <c r="I246" s="44" t="s">
        <v>617</v>
      </c>
      <c r="J246" s="50" t="s">
        <v>369</v>
      </c>
      <c r="K246" s="33" t="s">
        <v>370</v>
      </c>
      <c r="L246" s="27">
        <v>257</v>
      </c>
      <c r="M246" s="12" t="s">
        <v>68</v>
      </c>
      <c r="N246" s="12" t="s">
        <v>49</v>
      </c>
      <c r="O246" s="14" t="s">
        <v>163</v>
      </c>
      <c r="P246" s="12">
        <v>190505005</v>
      </c>
      <c r="Q246" s="12" t="s">
        <v>281</v>
      </c>
      <c r="R246" s="12">
        <v>64</v>
      </c>
      <c r="S246" s="152">
        <v>23</v>
      </c>
      <c r="T246" s="153" t="s">
        <v>388</v>
      </c>
      <c r="U246" s="88" t="s">
        <v>833</v>
      </c>
      <c r="V246" s="50" t="s">
        <v>414</v>
      </c>
      <c r="W246" s="194">
        <v>25330857</v>
      </c>
      <c r="X246" s="46"/>
      <c r="Y246" s="46"/>
      <c r="Z246" s="194">
        <v>25330857</v>
      </c>
      <c r="AA246" s="82"/>
      <c r="AB246" s="183" t="s">
        <v>1014</v>
      </c>
      <c r="AC246" s="70" t="s">
        <v>1012</v>
      </c>
      <c r="AD246" s="33" t="s">
        <v>38</v>
      </c>
      <c r="AE246" s="33" t="s">
        <v>38</v>
      </c>
      <c r="AF246" s="33"/>
      <c r="AG246" s="33"/>
      <c r="AH246" s="33"/>
      <c r="AI246" s="33"/>
      <c r="AJ246" s="33"/>
      <c r="AK246" s="33" t="s">
        <v>38</v>
      </c>
      <c r="AL246" s="33" t="s">
        <v>38</v>
      </c>
      <c r="AM246" s="33"/>
      <c r="AN246" s="33"/>
      <c r="AO246" s="33"/>
      <c r="AP246" s="128" t="s">
        <v>312</v>
      </c>
      <c r="AQ246" s="129" t="s">
        <v>325</v>
      </c>
    </row>
    <row r="247" spans="1:43" ht="90" x14ac:dyDescent="0.2">
      <c r="A247" s="24" t="s">
        <v>54</v>
      </c>
      <c r="B247" s="25" t="s">
        <v>55</v>
      </c>
      <c r="C247" s="26" t="s">
        <v>56</v>
      </c>
      <c r="D247" s="12">
        <v>19</v>
      </c>
      <c r="E247" s="12" t="s">
        <v>60</v>
      </c>
      <c r="F247" s="11">
        <v>1905</v>
      </c>
      <c r="G247" s="26" t="s">
        <v>66</v>
      </c>
      <c r="H247" s="12" t="s">
        <v>68</v>
      </c>
      <c r="I247" s="44" t="s">
        <v>617</v>
      </c>
      <c r="J247" s="50" t="s">
        <v>369</v>
      </c>
      <c r="K247" s="33" t="s">
        <v>370</v>
      </c>
      <c r="L247" s="27">
        <v>257</v>
      </c>
      <c r="M247" s="12" t="s">
        <v>68</v>
      </c>
      <c r="N247" s="12" t="s">
        <v>49</v>
      </c>
      <c r="O247" s="14" t="s">
        <v>163</v>
      </c>
      <c r="P247" s="12">
        <v>190505005</v>
      </c>
      <c r="Q247" s="12" t="s">
        <v>281</v>
      </c>
      <c r="R247" s="12">
        <v>64</v>
      </c>
      <c r="S247" s="152">
        <v>23</v>
      </c>
      <c r="T247" s="153" t="s">
        <v>388</v>
      </c>
      <c r="U247" s="88" t="s">
        <v>833</v>
      </c>
      <c r="V247" s="50" t="s">
        <v>414</v>
      </c>
      <c r="W247" s="194">
        <v>4546000</v>
      </c>
      <c r="X247" s="100"/>
      <c r="Y247" s="100"/>
      <c r="Z247" s="194">
        <v>4546000</v>
      </c>
      <c r="AA247" s="100"/>
      <c r="AB247" s="183" t="s">
        <v>1014</v>
      </c>
      <c r="AC247" s="90" t="s">
        <v>1013</v>
      </c>
      <c r="AD247" s="90"/>
      <c r="AE247" s="90" t="s">
        <v>620</v>
      </c>
      <c r="AF247" s="90"/>
      <c r="AG247" s="90"/>
      <c r="AH247" s="90"/>
      <c r="AI247" s="90"/>
      <c r="AJ247" s="90"/>
      <c r="AK247" s="90"/>
      <c r="AL247" s="90" t="s">
        <v>620</v>
      </c>
      <c r="AM247" s="90"/>
      <c r="AN247" s="90"/>
      <c r="AO247" s="90"/>
      <c r="AP247" s="128" t="s">
        <v>312</v>
      </c>
      <c r="AQ247" s="129" t="s">
        <v>325</v>
      </c>
    </row>
    <row r="248" spans="1:43" ht="17.25" hidden="1" x14ac:dyDescent="0.2">
      <c r="A248" s="24"/>
      <c r="B248" s="25"/>
      <c r="C248" s="26"/>
      <c r="D248" s="12"/>
      <c r="E248" s="12"/>
      <c r="F248" s="11"/>
      <c r="G248" s="26"/>
      <c r="H248" s="12"/>
      <c r="I248" s="44"/>
      <c r="J248" s="50"/>
      <c r="K248" s="33"/>
      <c r="L248" s="27">
        <v>257</v>
      </c>
      <c r="M248" s="12"/>
      <c r="N248" s="12"/>
      <c r="O248" s="14" t="s">
        <v>699</v>
      </c>
      <c r="P248" s="12"/>
      <c r="Q248" s="12"/>
      <c r="R248" s="12"/>
      <c r="S248" s="152"/>
      <c r="T248" s="153"/>
      <c r="U248" s="88"/>
      <c r="V248" s="88"/>
      <c r="W248" s="100"/>
      <c r="X248" s="100"/>
      <c r="Y248" s="100"/>
      <c r="Z248" s="100"/>
      <c r="AA248" s="100"/>
      <c r="AB248" s="151"/>
      <c r="AC248" s="90"/>
      <c r="AD248" s="90"/>
      <c r="AE248" s="90"/>
      <c r="AF248" s="90"/>
      <c r="AG248" s="90"/>
      <c r="AH248" s="90"/>
      <c r="AI248" s="90"/>
      <c r="AJ248" s="90"/>
      <c r="AK248" s="90"/>
      <c r="AL248" s="90"/>
      <c r="AM248" s="90"/>
      <c r="AN248" s="90"/>
      <c r="AO248" s="90" t="s">
        <v>620</v>
      </c>
      <c r="AP248" s="128" t="s">
        <v>312</v>
      </c>
      <c r="AQ248" s="129" t="s">
        <v>325</v>
      </c>
    </row>
    <row r="249" spans="1:43" ht="90" x14ac:dyDescent="0.2">
      <c r="A249" s="24" t="s">
        <v>54</v>
      </c>
      <c r="B249" s="25" t="s">
        <v>55</v>
      </c>
      <c r="C249" s="26" t="s">
        <v>56</v>
      </c>
      <c r="D249" s="12">
        <v>19</v>
      </c>
      <c r="E249" s="12" t="s">
        <v>60</v>
      </c>
      <c r="F249" s="11">
        <v>1905</v>
      </c>
      <c r="G249" s="26" t="s">
        <v>66</v>
      </c>
      <c r="H249" s="12">
        <v>1905053</v>
      </c>
      <c r="I249" s="44" t="s">
        <v>617</v>
      </c>
      <c r="J249" s="50" t="s">
        <v>369</v>
      </c>
      <c r="K249" s="33" t="s">
        <v>370</v>
      </c>
      <c r="L249" s="27">
        <v>258</v>
      </c>
      <c r="M249" s="12">
        <v>1905053</v>
      </c>
      <c r="N249" s="12" t="s">
        <v>90</v>
      </c>
      <c r="O249" s="14" t="s">
        <v>164</v>
      </c>
      <c r="P249" s="12">
        <v>190505300</v>
      </c>
      <c r="Q249" s="12" t="s">
        <v>252</v>
      </c>
      <c r="R249" s="12">
        <v>64</v>
      </c>
      <c r="S249" s="152">
        <v>23</v>
      </c>
      <c r="T249" s="153" t="s">
        <v>388</v>
      </c>
      <c r="U249" s="88" t="s">
        <v>833</v>
      </c>
      <c r="V249" s="50" t="s">
        <v>414</v>
      </c>
      <c r="W249" s="194">
        <v>25330857</v>
      </c>
      <c r="X249" s="100"/>
      <c r="Y249" s="100"/>
      <c r="Z249" s="100">
        <v>25330857</v>
      </c>
      <c r="AA249" s="100"/>
      <c r="AB249" s="151" t="s">
        <v>858</v>
      </c>
      <c r="AC249" s="90" t="s">
        <v>835</v>
      </c>
      <c r="AD249" s="90" t="s">
        <v>38</v>
      </c>
      <c r="AE249" s="90" t="s">
        <v>38</v>
      </c>
      <c r="AF249" s="90"/>
      <c r="AG249" s="90"/>
      <c r="AH249" s="90"/>
      <c r="AI249" s="90"/>
      <c r="AJ249" s="90"/>
      <c r="AK249" s="90" t="s">
        <v>38</v>
      </c>
      <c r="AL249" s="90" t="s">
        <v>38</v>
      </c>
      <c r="AM249" s="90"/>
      <c r="AN249" s="90"/>
      <c r="AO249" s="90"/>
      <c r="AP249" s="128" t="s">
        <v>312</v>
      </c>
      <c r="AQ249" s="129" t="s">
        <v>325</v>
      </c>
    </row>
    <row r="250" spans="1:43" ht="90" x14ac:dyDescent="0.2">
      <c r="A250" s="24" t="s">
        <v>54</v>
      </c>
      <c r="B250" s="25" t="s">
        <v>55</v>
      </c>
      <c r="C250" s="26" t="s">
        <v>56</v>
      </c>
      <c r="D250" s="12">
        <v>19</v>
      </c>
      <c r="E250" s="12" t="s">
        <v>60</v>
      </c>
      <c r="F250" s="11">
        <v>1905</v>
      </c>
      <c r="G250" s="26" t="s">
        <v>66</v>
      </c>
      <c r="H250" s="12">
        <v>1905053</v>
      </c>
      <c r="I250" s="44" t="s">
        <v>617</v>
      </c>
      <c r="J250" s="50" t="s">
        <v>369</v>
      </c>
      <c r="K250" s="33" t="s">
        <v>370</v>
      </c>
      <c r="L250" s="27">
        <v>258</v>
      </c>
      <c r="M250" s="12">
        <v>1905053</v>
      </c>
      <c r="N250" s="12" t="s">
        <v>90</v>
      </c>
      <c r="O250" s="14" t="s">
        <v>164</v>
      </c>
      <c r="P250" s="12">
        <v>190505300</v>
      </c>
      <c r="Q250" s="12" t="s">
        <v>252</v>
      </c>
      <c r="R250" s="12">
        <v>64</v>
      </c>
      <c r="S250" s="152">
        <v>23</v>
      </c>
      <c r="T250" s="153" t="s">
        <v>388</v>
      </c>
      <c r="U250" s="88" t="s">
        <v>833</v>
      </c>
      <c r="V250" s="50" t="s">
        <v>414</v>
      </c>
      <c r="W250" s="194">
        <v>7500000</v>
      </c>
      <c r="X250" s="100"/>
      <c r="Y250" s="100"/>
      <c r="Z250" s="100">
        <v>7500000</v>
      </c>
      <c r="AA250" s="100"/>
      <c r="AB250" s="151" t="s">
        <v>858</v>
      </c>
      <c r="AC250" s="90" t="s">
        <v>837</v>
      </c>
      <c r="AD250" s="90"/>
      <c r="AE250" s="90" t="s">
        <v>38</v>
      </c>
      <c r="AF250" s="90" t="s">
        <v>38</v>
      </c>
      <c r="AG250" s="90" t="s">
        <v>38</v>
      </c>
      <c r="AH250" s="90" t="s">
        <v>38</v>
      </c>
      <c r="AI250" s="90" t="s">
        <v>38</v>
      </c>
      <c r="AJ250" s="90"/>
      <c r="AK250" s="90"/>
      <c r="AL250" s="90"/>
      <c r="AM250" s="90"/>
      <c r="AN250" s="90"/>
      <c r="AO250" s="90"/>
      <c r="AP250" s="128" t="s">
        <v>312</v>
      </c>
      <c r="AQ250" s="129" t="s">
        <v>325</v>
      </c>
    </row>
    <row r="251" spans="1:43" ht="90" x14ac:dyDescent="0.2">
      <c r="A251" s="24" t="s">
        <v>54</v>
      </c>
      <c r="B251" s="25" t="s">
        <v>55</v>
      </c>
      <c r="C251" s="26" t="s">
        <v>56</v>
      </c>
      <c r="D251" s="12">
        <v>19</v>
      </c>
      <c r="E251" s="12" t="s">
        <v>60</v>
      </c>
      <c r="F251" s="11">
        <v>1905</v>
      </c>
      <c r="G251" s="26" t="s">
        <v>66</v>
      </c>
      <c r="H251" s="12">
        <v>1905053</v>
      </c>
      <c r="I251" s="44" t="s">
        <v>617</v>
      </c>
      <c r="J251" s="50" t="s">
        <v>369</v>
      </c>
      <c r="K251" s="33" t="s">
        <v>370</v>
      </c>
      <c r="L251" s="27">
        <v>258</v>
      </c>
      <c r="M251" s="12">
        <v>1905053</v>
      </c>
      <c r="N251" s="12" t="s">
        <v>90</v>
      </c>
      <c r="O251" s="14" t="s">
        <v>164</v>
      </c>
      <c r="P251" s="12">
        <v>190505300</v>
      </c>
      <c r="Q251" s="12" t="s">
        <v>252</v>
      </c>
      <c r="R251" s="12">
        <v>64</v>
      </c>
      <c r="S251" s="152">
        <v>23</v>
      </c>
      <c r="T251" s="153" t="s">
        <v>388</v>
      </c>
      <c r="U251" s="88" t="s">
        <v>833</v>
      </c>
      <c r="V251" s="50" t="s">
        <v>414</v>
      </c>
      <c r="W251" s="194">
        <v>3000000</v>
      </c>
      <c r="X251" s="100"/>
      <c r="Y251" s="100"/>
      <c r="Z251" s="100">
        <v>3000000</v>
      </c>
      <c r="AA251" s="100"/>
      <c r="AB251" s="151" t="s">
        <v>858</v>
      </c>
      <c r="AC251" s="90" t="s">
        <v>1015</v>
      </c>
      <c r="AD251" s="90"/>
      <c r="AE251" s="90"/>
      <c r="AF251" s="90" t="s">
        <v>38</v>
      </c>
      <c r="AG251" s="90" t="s">
        <v>38</v>
      </c>
      <c r="AH251" s="90" t="s">
        <v>38</v>
      </c>
      <c r="AI251" s="90"/>
      <c r="AJ251" s="90"/>
      <c r="AK251" s="90"/>
      <c r="AL251" s="90"/>
      <c r="AM251" s="90"/>
      <c r="AN251" s="90"/>
      <c r="AO251" s="90"/>
      <c r="AP251" s="128" t="s">
        <v>312</v>
      </c>
      <c r="AQ251" s="129" t="s">
        <v>325</v>
      </c>
    </row>
    <row r="252" spans="1:43" ht="90" x14ac:dyDescent="0.2">
      <c r="A252" s="24" t="s">
        <v>54</v>
      </c>
      <c r="B252" s="25" t="s">
        <v>55</v>
      </c>
      <c r="C252" s="26" t="s">
        <v>56</v>
      </c>
      <c r="D252" s="12">
        <v>19</v>
      </c>
      <c r="E252" s="12" t="s">
        <v>60</v>
      </c>
      <c r="F252" s="11">
        <v>1905</v>
      </c>
      <c r="G252" s="26" t="s">
        <v>66</v>
      </c>
      <c r="H252" s="12">
        <v>1905053</v>
      </c>
      <c r="I252" s="44" t="s">
        <v>617</v>
      </c>
      <c r="J252" s="50" t="s">
        <v>369</v>
      </c>
      <c r="K252" s="33" t="s">
        <v>370</v>
      </c>
      <c r="L252" s="27">
        <v>258</v>
      </c>
      <c r="M252" s="12">
        <v>1905053</v>
      </c>
      <c r="N252" s="12" t="s">
        <v>90</v>
      </c>
      <c r="O252" s="14" t="s">
        <v>164</v>
      </c>
      <c r="P252" s="12">
        <v>190505300</v>
      </c>
      <c r="Q252" s="12" t="s">
        <v>252</v>
      </c>
      <c r="R252" s="12">
        <v>64</v>
      </c>
      <c r="S252" s="152">
        <v>23</v>
      </c>
      <c r="T252" s="153" t="s">
        <v>388</v>
      </c>
      <c r="U252" s="88" t="s">
        <v>833</v>
      </c>
      <c r="V252" s="50" t="s">
        <v>414</v>
      </c>
      <c r="W252" s="194">
        <v>496000</v>
      </c>
      <c r="X252" s="100"/>
      <c r="Y252" s="100"/>
      <c r="Z252" s="100">
        <v>496000</v>
      </c>
      <c r="AA252" s="100"/>
      <c r="AB252" s="151" t="s">
        <v>858</v>
      </c>
      <c r="AC252" s="90" t="s">
        <v>1016</v>
      </c>
      <c r="AD252" s="90"/>
      <c r="AE252" s="90" t="s">
        <v>38</v>
      </c>
      <c r="AF252" s="90"/>
      <c r="AG252" s="90"/>
      <c r="AH252" s="90"/>
      <c r="AI252" s="90"/>
      <c r="AJ252" s="90"/>
      <c r="AK252" s="90"/>
      <c r="AL252" s="90"/>
      <c r="AM252" s="90"/>
      <c r="AN252" s="90"/>
      <c r="AO252" s="90"/>
      <c r="AP252" s="128" t="s">
        <v>312</v>
      </c>
      <c r="AQ252" s="129" t="s">
        <v>325</v>
      </c>
    </row>
    <row r="253" spans="1:43" ht="17.25" hidden="1" x14ac:dyDescent="0.2">
      <c r="A253" s="24"/>
      <c r="B253" s="25"/>
      <c r="C253" s="26"/>
      <c r="D253" s="12"/>
      <c r="E253" s="12"/>
      <c r="F253" s="11"/>
      <c r="G253" s="26"/>
      <c r="H253" s="12"/>
      <c r="I253" s="44"/>
      <c r="J253" s="50"/>
      <c r="K253" s="33"/>
      <c r="L253" s="27">
        <v>258</v>
      </c>
      <c r="M253" s="12"/>
      <c r="N253" s="12"/>
      <c r="O253" s="14" t="s">
        <v>699</v>
      </c>
      <c r="P253" s="12"/>
      <c r="Q253" s="12"/>
      <c r="R253" s="12"/>
      <c r="S253" s="152"/>
      <c r="T253" s="153"/>
      <c r="U253" s="88"/>
      <c r="V253" s="88"/>
      <c r="W253" s="100"/>
      <c r="X253" s="100"/>
      <c r="Y253" s="100"/>
      <c r="Z253" s="100"/>
      <c r="AA253" s="100"/>
      <c r="AB253" s="151"/>
      <c r="AC253" s="90"/>
      <c r="AD253" s="90"/>
      <c r="AE253" s="90"/>
      <c r="AF253" s="90"/>
      <c r="AG253" s="90"/>
      <c r="AH253" s="90"/>
      <c r="AI253" s="90"/>
      <c r="AJ253" s="90"/>
      <c r="AK253" s="90"/>
      <c r="AL253" s="90"/>
      <c r="AM253" s="90"/>
      <c r="AN253" s="90"/>
      <c r="AO253" s="90" t="s">
        <v>620</v>
      </c>
      <c r="AP253" s="128" t="s">
        <v>312</v>
      </c>
      <c r="AQ253" s="129" t="s">
        <v>325</v>
      </c>
    </row>
    <row r="254" spans="1:43" ht="103.5" x14ac:dyDescent="0.2">
      <c r="A254" s="24" t="s">
        <v>54</v>
      </c>
      <c r="B254" s="25" t="s">
        <v>55</v>
      </c>
      <c r="C254" s="26" t="s">
        <v>56</v>
      </c>
      <c r="D254" s="12">
        <v>19</v>
      </c>
      <c r="E254" s="12" t="s">
        <v>60</v>
      </c>
      <c r="F254" s="11">
        <v>1905</v>
      </c>
      <c r="G254" s="26" t="s">
        <v>66</v>
      </c>
      <c r="H254" s="12">
        <v>1905050</v>
      </c>
      <c r="I254" s="44" t="s">
        <v>617</v>
      </c>
      <c r="J254" s="50" t="s">
        <v>373</v>
      </c>
      <c r="K254" s="33" t="s">
        <v>374</v>
      </c>
      <c r="L254" s="27">
        <v>259</v>
      </c>
      <c r="M254" s="12">
        <v>1905050</v>
      </c>
      <c r="N254" s="12" t="s">
        <v>165</v>
      </c>
      <c r="O254" s="14" t="s">
        <v>166</v>
      </c>
      <c r="P254" s="12">
        <v>190505004</v>
      </c>
      <c r="Q254" s="12" t="s">
        <v>282</v>
      </c>
      <c r="R254" s="12">
        <v>7</v>
      </c>
      <c r="S254" s="72">
        <v>23</v>
      </c>
      <c r="T254" s="50" t="s">
        <v>388</v>
      </c>
      <c r="U254" s="50" t="s">
        <v>859</v>
      </c>
      <c r="V254" s="50" t="s">
        <v>414</v>
      </c>
      <c r="W254" s="193">
        <v>22000000</v>
      </c>
      <c r="X254" s="46">
        <v>0</v>
      </c>
      <c r="Y254" s="46">
        <v>0</v>
      </c>
      <c r="Z254" s="46">
        <v>22000000</v>
      </c>
      <c r="AA254" s="46"/>
      <c r="AB254" s="33" t="s">
        <v>166</v>
      </c>
      <c r="AC254" s="33" t="s">
        <v>860</v>
      </c>
      <c r="AD254" s="33" t="s">
        <v>38</v>
      </c>
      <c r="AE254" s="33" t="s">
        <v>620</v>
      </c>
      <c r="AF254" s="33"/>
      <c r="AG254" s="33"/>
      <c r="AH254" s="33"/>
      <c r="AI254" s="33"/>
      <c r="AJ254" s="33"/>
      <c r="AK254" s="33"/>
      <c r="AL254" s="33" t="s">
        <v>620</v>
      </c>
      <c r="AM254" s="33" t="s">
        <v>620</v>
      </c>
      <c r="AN254" s="33"/>
      <c r="AO254" s="33"/>
      <c r="AP254" s="11" t="s">
        <v>312</v>
      </c>
      <c r="AQ254" s="48" t="s">
        <v>326</v>
      </c>
    </row>
    <row r="255" spans="1:43" ht="103.5" x14ac:dyDescent="0.2">
      <c r="A255" s="24" t="s">
        <v>54</v>
      </c>
      <c r="B255" s="25" t="s">
        <v>55</v>
      </c>
      <c r="C255" s="26" t="s">
        <v>56</v>
      </c>
      <c r="D255" s="12">
        <v>19</v>
      </c>
      <c r="E255" s="12" t="s">
        <v>60</v>
      </c>
      <c r="F255" s="11">
        <v>1905</v>
      </c>
      <c r="G255" s="26" t="s">
        <v>66</v>
      </c>
      <c r="H255" s="12">
        <v>1905050</v>
      </c>
      <c r="I255" s="44" t="s">
        <v>617</v>
      </c>
      <c r="J255" s="50" t="s">
        <v>373</v>
      </c>
      <c r="K255" s="33" t="s">
        <v>374</v>
      </c>
      <c r="L255" s="27">
        <v>259</v>
      </c>
      <c r="M255" s="12">
        <v>1905050</v>
      </c>
      <c r="N255" s="12" t="s">
        <v>165</v>
      </c>
      <c r="O255" s="14" t="s">
        <v>166</v>
      </c>
      <c r="P255" s="12">
        <v>190505004</v>
      </c>
      <c r="Q255" s="12" t="s">
        <v>282</v>
      </c>
      <c r="R255" s="12">
        <v>7</v>
      </c>
      <c r="S255" s="72">
        <v>23</v>
      </c>
      <c r="T255" s="50" t="s">
        <v>388</v>
      </c>
      <c r="U255" s="50" t="s">
        <v>861</v>
      </c>
      <c r="V255" s="50" t="s">
        <v>414</v>
      </c>
      <c r="W255" s="193">
        <v>84024000</v>
      </c>
      <c r="X255" s="46">
        <v>0</v>
      </c>
      <c r="Y255" s="46">
        <v>0</v>
      </c>
      <c r="Z255" s="46">
        <v>84024000</v>
      </c>
      <c r="AA255" s="46"/>
      <c r="AB255" s="33" t="s">
        <v>166</v>
      </c>
      <c r="AC255" s="33" t="s">
        <v>862</v>
      </c>
      <c r="AD255" s="33"/>
      <c r="AE255" s="33" t="s">
        <v>620</v>
      </c>
      <c r="AF255" s="33" t="s">
        <v>620</v>
      </c>
      <c r="AG255" s="33" t="s">
        <v>620</v>
      </c>
      <c r="AH255" s="33" t="s">
        <v>620</v>
      </c>
      <c r="AI255" s="33" t="s">
        <v>620</v>
      </c>
      <c r="AJ255" s="33" t="s">
        <v>620</v>
      </c>
      <c r="AK255" s="33" t="s">
        <v>38</v>
      </c>
      <c r="AL255" s="33" t="s">
        <v>38</v>
      </c>
      <c r="AM255" s="33" t="s">
        <v>38</v>
      </c>
      <c r="AN255" s="33" t="s">
        <v>38</v>
      </c>
      <c r="AO255" s="33" t="s">
        <v>38</v>
      </c>
      <c r="AP255" s="11" t="s">
        <v>312</v>
      </c>
      <c r="AQ255" s="48" t="s">
        <v>326</v>
      </c>
    </row>
    <row r="256" spans="1:43" ht="17.25" hidden="1" x14ac:dyDescent="0.2">
      <c r="A256" s="24"/>
      <c r="B256" s="25"/>
      <c r="C256" s="26"/>
      <c r="D256" s="12"/>
      <c r="E256" s="12"/>
      <c r="F256" s="11"/>
      <c r="G256" s="26"/>
      <c r="H256" s="12"/>
      <c r="I256" s="44"/>
      <c r="J256" s="50"/>
      <c r="K256" s="33"/>
      <c r="L256" s="27">
        <v>259</v>
      </c>
      <c r="M256" s="12"/>
      <c r="N256" s="12"/>
      <c r="O256" s="14" t="s">
        <v>699</v>
      </c>
      <c r="P256" s="12"/>
      <c r="Q256" s="12"/>
      <c r="R256" s="12"/>
      <c r="S256" s="72"/>
      <c r="T256" s="50"/>
      <c r="U256" s="50"/>
      <c r="V256" s="50"/>
      <c r="W256" s="46"/>
      <c r="X256" s="46"/>
      <c r="Y256" s="46"/>
      <c r="Z256" s="46"/>
      <c r="AA256" s="46"/>
      <c r="AB256" s="33"/>
      <c r="AC256" s="33"/>
      <c r="AD256" s="33"/>
      <c r="AE256" s="33"/>
      <c r="AF256" s="33"/>
      <c r="AG256" s="33"/>
      <c r="AH256" s="33"/>
      <c r="AI256" s="33"/>
      <c r="AJ256" s="33"/>
      <c r="AK256" s="33"/>
      <c r="AL256" s="33"/>
      <c r="AM256" s="33"/>
      <c r="AN256" s="33"/>
      <c r="AO256" s="33" t="s">
        <v>620</v>
      </c>
      <c r="AP256" s="11" t="s">
        <v>312</v>
      </c>
      <c r="AQ256" s="48" t="s">
        <v>326</v>
      </c>
    </row>
    <row r="257" spans="1:43" ht="120" x14ac:dyDescent="0.2">
      <c r="A257" s="24" t="s">
        <v>54</v>
      </c>
      <c r="B257" s="25" t="s">
        <v>55</v>
      </c>
      <c r="C257" s="26" t="s">
        <v>56</v>
      </c>
      <c r="D257" s="12">
        <v>19</v>
      </c>
      <c r="E257" s="12" t="s">
        <v>60</v>
      </c>
      <c r="F257" s="11">
        <v>1905</v>
      </c>
      <c r="G257" s="26" t="s">
        <v>66</v>
      </c>
      <c r="H257" s="12">
        <v>1905050</v>
      </c>
      <c r="I257" s="44" t="s">
        <v>617</v>
      </c>
      <c r="J257" s="50" t="s">
        <v>373</v>
      </c>
      <c r="K257" s="33" t="s">
        <v>374</v>
      </c>
      <c r="L257" s="27">
        <v>260</v>
      </c>
      <c r="M257" s="12">
        <v>1905050</v>
      </c>
      <c r="N257" s="12" t="s">
        <v>49</v>
      </c>
      <c r="O257" s="14" t="s">
        <v>167</v>
      </c>
      <c r="P257" s="12">
        <v>190505000</v>
      </c>
      <c r="Q257" s="12" t="s">
        <v>283</v>
      </c>
      <c r="R257" s="12">
        <v>64</v>
      </c>
      <c r="S257" s="72">
        <v>23</v>
      </c>
      <c r="T257" s="50" t="s">
        <v>388</v>
      </c>
      <c r="U257" s="50" t="s">
        <v>859</v>
      </c>
      <c r="V257" s="50"/>
      <c r="W257" s="193">
        <v>10000000</v>
      </c>
      <c r="X257" s="46">
        <v>0</v>
      </c>
      <c r="Y257" s="46">
        <v>0</v>
      </c>
      <c r="Z257" s="46">
        <v>10000000</v>
      </c>
      <c r="AA257" s="46"/>
      <c r="AB257" s="33" t="s">
        <v>167</v>
      </c>
      <c r="AC257" s="33" t="s">
        <v>863</v>
      </c>
      <c r="AD257" s="33"/>
      <c r="AE257" s="33"/>
      <c r="AF257" s="33" t="s">
        <v>38</v>
      </c>
      <c r="AG257" s="33" t="s">
        <v>38</v>
      </c>
      <c r="AH257" s="33" t="s">
        <v>38</v>
      </c>
      <c r="AI257" s="33" t="s">
        <v>38</v>
      </c>
      <c r="AJ257" s="33" t="s">
        <v>38</v>
      </c>
      <c r="AK257" s="33" t="s">
        <v>38</v>
      </c>
      <c r="AL257" s="33" t="s">
        <v>38</v>
      </c>
      <c r="AM257" s="33" t="s">
        <v>38</v>
      </c>
      <c r="AN257" s="33" t="s">
        <v>38</v>
      </c>
      <c r="AO257" s="33" t="s">
        <v>38</v>
      </c>
      <c r="AP257" s="11" t="s">
        <v>312</v>
      </c>
      <c r="AQ257" s="48" t="s">
        <v>326</v>
      </c>
    </row>
    <row r="258" spans="1:43" ht="105" x14ac:dyDescent="0.2">
      <c r="A258" s="24" t="s">
        <v>54</v>
      </c>
      <c r="B258" s="25" t="s">
        <v>55</v>
      </c>
      <c r="C258" s="26" t="s">
        <v>56</v>
      </c>
      <c r="D258" s="12">
        <v>19</v>
      </c>
      <c r="E258" s="12" t="s">
        <v>60</v>
      </c>
      <c r="F258" s="11">
        <v>1905</v>
      </c>
      <c r="G258" s="26" t="s">
        <v>66</v>
      </c>
      <c r="H258" s="12">
        <v>1905050</v>
      </c>
      <c r="I258" s="44" t="s">
        <v>617</v>
      </c>
      <c r="J258" s="50" t="s">
        <v>373</v>
      </c>
      <c r="K258" s="33" t="s">
        <v>374</v>
      </c>
      <c r="L258" s="27">
        <v>260</v>
      </c>
      <c r="M258" s="12">
        <v>1905050</v>
      </c>
      <c r="N258" s="12" t="s">
        <v>49</v>
      </c>
      <c r="O258" s="14" t="s">
        <v>167</v>
      </c>
      <c r="P258" s="12">
        <v>190505000</v>
      </c>
      <c r="Q258" s="12" t="s">
        <v>283</v>
      </c>
      <c r="R258" s="12">
        <v>64</v>
      </c>
      <c r="S258" s="72">
        <v>23</v>
      </c>
      <c r="T258" s="50" t="s">
        <v>388</v>
      </c>
      <c r="U258" s="50" t="s">
        <v>864</v>
      </c>
      <c r="V258" s="50"/>
      <c r="W258" s="193">
        <v>81600000</v>
      </c>
      <c r="X258" s="46">
        <v>0</v>
      </c>
      <c r="Y258" s="46">
        <v>0</v>
      </c>
      <c r="Z258" s="46">
        <v>81600000</v>
      </c>
      <c r="AA258" s="46"/>
      <c r="AB258" s="33" t="s">
        <v>167</v>
      </c>
      <c r="AC258" s="33" t="s">
        <v>865</v>
      </c>
      <c r="AD258" s="33" t="s">
        <v>38</v>
      </c>
      <c r="AE258" s="33" t="s">
        <v>38</v>
      </c>
      <c r="AF258" s="33"/>
      <c r="AG258" s="33"/>
      <c r="AH258" s="33"/>
      <c r="AI258" s="33"/>
      <c r="AJ258" s="33"/>
      <c r="AK258" s="33"/>
      <c r="AL258" s="33" t="s">
        <v>620</v>
      </c>
      <c r="AM258" s="33" t="s">
        <v>620</v>
      </c>
      <c r="AN258" s="33"/>
      <c r="AO258" s="33"/>
      <c r="AP258" s="11" t="s">
        <v>312</v>
      </c>
      <c r="AQ258" s="48" t="s">
        <v>326</v>
      </c>
    </row>
    <row r="259" spans="1:43" ht="105" x14ac:dyDescent="0.2">
      <c r="A259" s="24" t="s">
        <v>54</v>
      </c>
      <c r="B259" s="25" t="s">
        <v>55</v>
      </c>
      <c r="C259" s="26" t="s">
        <v>56</v>
      </c>
      <c r="D259" s="12">
        <v>19</v>
      </c>
      <c r="E259" s="12" t="s">
        <v>60</v>
      </c>
      <c r="F259" s="11">
        <v>1905</v>
      </c>
      <c r="G259" s="26" t="s">
        <v>66</v>
      </c>
      <c r="H259" s="12">
        <v>1905050</v>
      </c>
      <c r="I259" s="44" t="s">
        <v>617</v>
      </c>
      <c r="J259" s="50" t="s">
        <v>373</v>
      </c>
      <c r="K259" s="33" t="s">
        <v>374</v>
      </c>
      <c r="L259" s="27">
        <v>260</v>
      </c>
      <c r="M259" s="12">
        <v>1905050</v>
      </c>
      <c r="N259" s="12" t="s">
        <v>49</v>
      </c>
      <c r="O259" s="14" t="s">
        <v>167</v>
      </c>
      <c r="P259" s="12">
        <v>190505000</v>
      </c>
      <c r="Q259" s="12" t="s">
        <v>283</v>
      </c>
      <c r="R259" s="12">
        <v>64</v>
      </c>
      <c r="S259" s="72">
        <v>23</v>
      </c>
      <c r="T259" s="50" t="s">
        <v>388</v>
      </c>
      <c r="U259" s="50" t="s">
        <v>861</v>
      </c>
      <c r="V259" s="50"/>
      <c r="W259" s="193">
        <v>46931000</v>
      </c>
      <c r="X259" s="46">
        <v>0</v>
      </c>
      <c r="Y259" s="46">
        <v>0</v>
      </c>
      <c r="Z259" s="46">
        <v>46931000</v>
      </c>
      <c r="AA259" s="46"/>
      <c r="AB259" s="33" t="s">
        <v>167</v>
      </c>
      <c r="AC259" s="33" t="s">
        <v>865</v>
      </c>
      <c r="AD259" s="33" t="s">
        <v>38</v>
      </c>
      <c r="AE259" s="33" t="s">
        <v>620</v>
      </c>
      <c r="AF259" s="33"/>
      <c r="AG259" s="33"/>
      <c r="AH259" s="33"/>
      <c r="AI259" s="33"/>
      <c r="AJ259" s="33"/>
      <c r="AK259" s="33"/>
      <c r="AL259" s="33" t="s">
        <v>620</v>
      </c>
      <c r="AM259" s="33" t="s">
        <v>620</v>
      </c>
      <c r="AN259" s="33"/>
      <c r="AO259" s="33"/>
      <c r="AP259" s="11" t="s">
        <v>312</v>
      </c>
      <c r="AQ259" s="48" t="s">
        <v>326</v>
      </c>
    </row>
    <row r="260" spans="1:43" ht="120" x14ac:dyDescent="0.2">
      <c r="A260" s="24" t="s">
        <v>54</v>
      </c>
      <c r="B260" s="25" t="s">
        <v>55</v>
      </c>
      <c r="C260" s="26" t="s">
        <v>56</v>
      </c>
      <c r="D260" s="12">
        <v>19</v>
      </c>
      <c r="E260" s="12" t="s">
        <v>60</v>
      </c>
      <c r="F260" s="11">
        <v>1905</v>
      </c>
      <c r="G260" s="26" t="s">
        <v>66</v>
      </c>
      <c r="H260" s="12">
        <v>1905050</v>
      </c>
      <c r="I260" s="44" t="s">
        <v>617</v>
      </c>
      <c r="J260" s="50" t="s">
        <v>373</v>
      </c>
      <c r="K260" s="33" t="s">
        <v>374</v>
      </c>
      <c r="L260" s="27">
        <v>260</v>
      </c>
      <c r="M260" s="12">
        <v>1905050</v>
      </c>
      <c r="N260" s="12" t="s">
        <v>49</v>
      </c>
      <c r="O260" s="14" t="s">
        <v>167</v>
      </c>
      <c r="P260" s="12">
        <v>190505000</v>
      </c>
      <c r="Q260" s="12" t="s">
        <v>283</v>
      </c>
      <c r="R260" s="12">
        <v>64</v>
      </c>
      <c r="S260" s="72">
        <v>23</v>
      </c>
      <c r="T260" s="50" t="s">
        <v>388</v>
      </c>
      <c r="U260" s="50" t="s">
        <v>866</v>
      </c>
      <c r="V260" s="50"/>
      <c r="W260" s="193">
        <v>10000000</v>
      </c>
      <c r="X260" s="46">
        <v>0</v>
      </c>
      <c r="Y260" s="46">
        <v>0</v>
      </c>
      <c r="Z260" s="46">
        <v>10000000</v>
      </c>
      <c r="AA260" s="46"/>
      <c r="AB260" s="33" t="s">
        <v>167</v>
      </c>
      <c r="AC260" s="33" t="s">
        <v>863</v>
      </c>
      <c r="AD260" s="33"/>
      <c r="AE260" s="33"/>
      <c r="AF260" s="33" t="s">
        <v>38</v>
      </c>
      <c r="AG260" s="33" t="s">
        <v>38</v>
      </c>
      <c r="AH260" s="33" t="s">
        <v>38</v>
      </c>
      <c r="AI260" s="33" t="s">
        <v>38</v>
      </c>
      <c r="AJ260" s="33" t="s">
        <v>38</v>
      </c>
      <c r="AK260" s="33" t="s">
        <v>38</v>
      </c>
      <c r="AL260" s="33" t="s">
        <v>38</v>
      </c>
      <c r="AM260" s="33" t="s">
        <v>38</v>
      </c>
      <c r="AN260" s="33" t="s">
        <v>38</v>
      </c>
      <c r="AO260" s="33" t="s">
        <v>38</v>
      </c>
      <c r="AP260" s="11" t="s">
        <v>312</v>
      </c>
      <c r="AQ260" s="48" t="s">
        <v>326</v>
      </c>
    </row>
    <row r="261" spans="1:43" ht="17.25" hidden="1" x14ac:dyDescent="0.2">
      <c r="A261" s="24"/>
      <c r="B261" s="25"/>
      <c r="C261" s="26"/>
      <c r="D261" s="12"/>
      <c r="E261" s="12"/>
      <c r="F261" s="11"/>
      <c r="G261" s="26"/>
      <c r="H261" s="12"/>
      <c r="I261" s="44"/>
      <c r="J261" s="50"/>
      <c r="K261" s="33"/>
      <c r="L261" s="27">
        <v>260</v>
      </c>
      <c r="M261" s="12"/>
      <c r="N261" s="12"/>
      <c r="O261" s="14" t="s">
        <v>699</v>
      </c>
      <c r="P261" s="12"/>
      <c r="Q261" s="12"/>
      <c r="R261" s="12"/>
      <c r="S261" s="72"/>
      <c r="T261" s="50"/>
      <c r="U261" s="50"/>
      <c r="V261" s="50"/>
      <c r="W261" s="46"/>
      <c r="X261" s="46"/>
      <c r="Y261" s="46"/>
      <c r="Z261" s="46"/>
      <c r="AA261" s="46"/>
      <c r="AB261" s="33"/>
      <c r="AC261" s="33"/>
      <c r="AD261" s="33"/>
      <c r="AE261" s="33"/>
      <c r="AF261" s="33"/>
      <c r="AG261" s="33"/>
      <c r="AH261" s="33"/>
      <c r="AI261" s="33"/>
      <c r="AJ261" s="33"/>
      <c r="AK261" s="33"/>
      <c r="AL261" s="33"/>
      <c r="AM261" s="33"/>
      <c r="AN261" s="33"/>
      <c r="AO261" s="33" t="s">
        <v>38</v>
      </c>
      <c r="AP261" s="11" t="s">
        <v>312</v>
      </c>
      <c r="AQ261" s="48" t="s">
        <v>326</v>
      </c>
    </row>
    <row r="262" spans="1:43" ht="120.75" x14ac:dyDescent="0.2">
      <c r="A262" s="24" t="s">
        <v>54</v>
      </c>
      <c r="B262" s="25" t="s">
        <v>55</v>
      </c>
      <c r="C262" s="26" t="s">
        <v>56</v>
      </c>
      <c r="D262" s="12">
        <v>19</v>
      </c>
      <c r="E262" s="12" t="s">
        <v>60</v>
      </c>
      <c r="F262" s="11">
        <v>1905</v>
      </c>
      <c r="G262" s="26" t="s">
        <v>66</v>
      </c>
      <c r="H262" s="12">
        <v>1905022</v>
      </c>
      <c r="I262" s="44" t="s">
        <v>617</v>
      </c>
      <c r="J262" s="50" t="s">
        <v>373</v>
      </c>
      <c r="K262" s="33" t="s">
        <v>374</v>
      </c>
      <c r="L262" s="27">
        <v>261</v>
      </c>
      <c r="M262" s="12">
        <v>1905022</v>
      </c>
      <c r="N262" s="12" t="s">
        <v>168</v>
      </c>
      <c r="O262" s="14" t="s">
        <v>169</v>
      </c>
      <c r="P262" s="12">
        <v>190502202</v>
      </c>
      <c r="Q262" s="12" t="s">
        <v>284</v>
      </c>
      <c r="R262" s="12">
        <v>1</v>
      </c>
      <c r="S262" s="72">
        <v>23</v>
      </c>
      <c r="T262" s="50" t="s">
        <v>388</v>
      </c>
      <c r="U262" s="50" t="s">
        <v>867</v>
      </c>
      <c r="V262" s="50"/>
      <c r="W262" s="193">
        <v>354604000</v>
      </c>
      <c r="X262" s="46">
        <v>0</v>
      </c>
      <c r="Y262" s="46">
        <v>0</v>
      </c>
      <c r="Z262" s="46">
        <v>354604000</v>
      </c>
      <c r="AA262" s="46"/>
      <c r="AB262" s="33" t="s">
        <v>408</v>
      </c>
      <c r="AC262" s="33" t="s">
        <v>868</v>
      </c>
      <c r="AD262" s="33" t="s">
        <v>620</v>
      </c>
      <c r="AE262" s="33" t="s">
        <v>620</v>
      </c>
      <c r="AF262" s="33" t="s">
        <v>620</v>
      </c>
      <c r="AG262" s="33" t="s">
        <v>620</v>
      </c>
      <c r="AH262" s="33" t="s">
        <v>620</v>
      </c>
      <c r="AI262" s="33" t="s">
        <v>620</v>
      </c>
      <c r="AJ262" s="33" t="s">
        <v>620</v>
      </c>
      <c r="AK262" s="33" t="s">
        <v>620</v>
      </c>
      <c r="AL262" s="33" t="s">
        <v>620</v>
      </c>
      <c r="AM262" s="33" t="s">
        <v>620</v>
      </c>
      <c r="AN262" s="33" t="s">
        <v>620</v>
      </c>
      <c r="AO262" s="33" t="s">
        <v>620</v>
      </c>
      <c r="AP262" s="11" t="s">
        <v>312</v>
      </c>
      <c r="AQ262" s="48" t="s">
        <v>326</v>
      </c>
    </row>
    <row r="263" spans="1:43" ht="17.25" hidden="1" x14ac:dyDescent="0.2">
      <c r="A263" s="24"/>
      <c r="B263" s="25"/>
      <c r="C263" s="26"/>
      <c r="D263" s="12"/>
      <c r="E263" s="12"/>
      <c r="F263" s="11"/>
      <c r="G263" s="26"/>
      <c r="H263" s="12"/>
      <c r="I263" s="44"/>
      <c r="J263" s="50"/>
      <c r="K263" s="33"/>
      <c r="L263" s="27">
        <v>261</v>
      </c>
      <c r="M263" s="12"/>
      <c r="N263" s="12"/>
      <c r="O263" s="14" t="s">
        <v>699</v>
      </c>
      <c r="P263" s="12"/>
      <c r="Q263" s="12"/>
      <c r="R263" s="12"/>
      <c r="S263" s="72"/>
      <c r="T263" s="50"/>
      <c r="U263" s="50"/>
      <c r="V263" s="50"/>
      <c r="W263" s="46"/>
      <c r="X263" s="46"/>
      <c r="Y263" s="46"/>
      <c r="Z263" s="46"/>
      <c r="AA263" s="46"/>
      <c r="AB263" s="33"/>
      <c r="AC263" s="33"/>
      <c r="AD263" s="33"/>
      <c r="AE263" s="33"/>
      <c r="AF263" s="33"/>
      <c r="AG263" s="33"/>
      <c r="AH263" s="33"/>
      <c r="AI263" s="33"/>
      <c r="AJ263" s="33"/>
      <c r="AK263" s="33"/>
      <c r="AL263" s="33"/>
      <c r="AM263" s="33"/>
      <c r="AN263" s="33"/>
      <c r="AO263" s="33" t="s">
        <v>620</v>
      </c>
      <c r="AP263" s="11" t="s">
        <v>312</v>
      </c>
      <c r="AQ263" s="48" t="s">
        <v>326</v>
      </c>
    </row>
    <row r="264" spans="1:43" ht="195" x14ac:dyDescent="0.2">
      <c r="A264" s="24" t="s">
        <v>54</v>
      </c>
      <c r="B264" s="25" t="s">
        <v>55</v>
      </c>
      <c r="C264" s="26" t="s">
        <v>56</v>
      </c>
      <c r="D264" s="12">
        <v>19</v>
      </c>
      <c r="E264" s="12" t="s">
        <v>60</v>
      </c>
      <c r="F264" s="11">
        <v>1905</v>
      </c>
      <c r="G264" s="26" t="s">
        <v>66</v>
      </c>
      <c r="H264" s="12">
        <v>1905050</v>
      </c>
      <c r="I264" s="44" t="s">
        <v>617</v>
      </c>
      <c r="J264" s="50" t="s">
        <v>373</v>
      </c>
      <c r="K264" s="33" t="s">
        <v>374</v>
      </c>
      <c r="L264" s="27">
        <v>262</v>
      </c>
      <c r="M264" s="12">
        <v>1905050</v>
      </c>
      <c r="N264" s="12" t="s">
        <v>165</v>
      </c>
      <c r="O264" s="14" t="s">
        <v>170</v>
      </c>
      <c r="P264" s="12">
        <v>190505002</v>
      </c>
      <c r="Q264" s="12" t="s">
        <v>285</v>
      </c>
      <c r="R264" s="12">
        <v>64</v>
      </c>
      <c r="S264" s="72">
        <v>23</v>
      </c>
      <c r="T264" s="50" t="s">
        <v>388</v>
      </c>
      <c r="U264" s="50" t="s">
        <v>869</v>
      </c>
      <c r="V264" s="50"/>
      <c r="W264" s="193">
        <v>38511000</v>
      </c>
      <c r="X264" s="46">
        <v>0</v>
      </c>
      <c r="Y264" s="46">
        <v>0</v>
      </c>
      <c r="Z264" s="46">
        <v>38511000</v>
      </c>
      <c r="AA264" s="46"/>
      <c r="AB264" s="33" t="s">
        <v>170</v>
      </c>
      <c r="AC264" s="33" t="s">
        <v>409</v>
      </c>
      <c r="AD264" s="33" t="s">
        <v>38</v>
      </c>
      <c r="AE264" s="33" t="s">
        <v>38</v>
      </c>
      <c r="AF264" s="33" t="s">
        <v>38</v>
      </c>
      <c r="AG264" s="33"/>
      <c r="AH264" s="33"/>
      <c r="AI264" s="33" t="s">
        <v>38</v>
      </c>
      <c r="AJ264" s="33"/>
      <c r="AK264" s="33"/>
      <c r="AL264" s="33" t="s">
        <v>38</v>
      </c>
      <c r="AM264" s="33"/>
      <c r="AN264" s="33"/>
      <c r="AO264" s="33" t="s">
        <v>38</v>
      </c>
      <c r="AP264" s="11" t="s">
        <v>312</v>
      </c>
      <c r="AQ264" s="48" t="s">
        <v>326</v>
      </c>
    </row>
    <row r="265" spans="1:43" ht="90" x14ac:dyDescent="0.2">
      <c r="A265" s="24" t="s">
        <v>54</v>
      </c>
      <c r="B265" s="25" t="s">
        <v>55</v>
      </c>
      <c r="C265" s="26" t="s">
        <v>56</v>
      </c>
      <c r="D265" s="12">
        <v>19</v>
      </c>
      <c r="E265" s="12" t="s">
        <v>60</v>
      </c>
      <c r="F265" s="11">
        <v>1905</v>
      </c>
      <c r="G265" s="26" t="s">
        <v>66</v>
      </c>
      <c r="H265" s="12">
        <v>1905050</v>
      </c>
      <c r="I265" s="44" t="s">
        <v>617</v>
      </c>
      <c r="J265" s="50" t="s">
        <v>373</v>
      </c>
      <c r="K265" s="33" t="s">
        <v>374</v>
      </c>
      <c r="L265" s="27">
        <v>262</v>
      </c>
      <c r="M265" s="12">
        <v>1905050</v>
      </c>
      <c r="N265" s="12" t="s">
        <v>165</v>
      </c>
      <c r="O265" s="14" t="s">
        <v>170</v>
      </c>
      <c r="P265" s="12">
        <v>190505002</v>
      </c>
      <c r="Q265" s="12" t="s">
        <v>285</v>
      </c>
      <c r="R265" s="12">
        <v>64</v>
      </c>
      <c r="S265" s="72">
        <v>23</v>
      </c>
      <c r="T265" s="50" t="s">
        <v>388</v>
      </c>
      <c r="U265" s="50" t="s">
        <v>859</v>
      </c>
      <c r="V265" s="50"/>
      <c r="W265" s="193">
        <v>10000000</v>
      </c>
      <c r="X265" s="46">
        <v>0</v>
      </c>
      <c r="Y265" s="46">
        <v>0</v>
      </c>
      <c r="Z265" s="46">
        <v>10000000</v>
      </c>
      <c r="AA265" s="46"/>
      <c r="AB265" s="33" t="s">
        <v>170</v>
      </c>
      <c r="AC265" s="33" t="s">
        <v>870</v>
      </c>
      <c r="AD265" s="33"/>
      <c r="AE265" s="33"/>
      <c r="AF265" s="33" t="s">
        <v>38</v>
      </c>
      <c r="AG265" s="33"/>
      <c r="AH265" s="33"/>
      <c r="AI265" s="33" t="s">
        <v>38</v>
      </c>
      <c r="AJ265" s="33"/>
      <c r="AK265" s="33"/>
      <c r="AL265" s="33" t="s">
        <v>38</v>
      </c>
      <c r="AM265" s="33"/>
      <c r="AN265" s="33"/>
      <c r="AO265" s="33" t="s">
        <v>38</v>
      </c>
      <c r="AP265" s="11" t="s">
        <v>312</v>
      </c>
      <c r="AQ265" s="48" t="s">
        <v>326</v>
      </c>
    </row>
    <row r="266" spans="1:43" ht="17.25" hidden="1" x14ac:dyDescent="0.2">
      <c r="A266" s="24"/>
      <c r="B266" s="25"/>
      <c r="C266" s="26"/>
      <c r="D266" s="12"/>
      <c r="E266" s="12"/>
      <c r="F266" s="11"/>
      <c r="G266" s="26"/>
      <c r="H266" s="12"/>
      <c r="I266" s="44"/>
      <c r="J266" s="50"/>
      <c r="K266" s="33"/>
      <c r="L266" s="27">
        <v>262</v>
      </c>
      <c r="M266" s="12"/>
      <c r="N266" s="12"/>
      <c r="O266" s="14" t="s">
        <v>699</v>
      </c>
      <c r="P266" s="12"/>
      <c r="Q266" s="12"/>
      <c r="R266" s="12"/>
      <c r="S266" s="72"/>
      <c r="T266" s="50"/>
      <c r="U266" s="50"/>
      <c r="V266" s="50"/>
      <c r="W266" s="46"/>
      <c r="X266" s="46"/>
      <c r="Y266" s="46"/>
      <c r="Z266" s="46"/>
      <c r="AA266" s="46"/>
      <c r="AB266" s="33"/>
      <c r="AC266" s="33"/>
      <c r="AD266" s="33"/>
      <c r="AE266" s="33"/>
      <c r="AF266" s="33"/>
      <c r="AG266" s="33"/>
      <c r="AH266" s="33"/>
      <c r="AI266" s="33"/>
      <c r="AJ266" s="33"/>
      <c r="AK266" s="33"/>
      <c r="AL266" s="33"/>
      <c r="AM266" s="33"/>
      <c r="AN266" s="33"/>
      <c r="AO266" s="33" t="s">
        <v>620</v>
      </c>
      <c r="AP266" s="11" t="s">
        <v>312</v>
      </c>
      <c r="AQ266" s="48" t="s">
        <v>326</v>
      </c>
    </row>
    <row r="267" spans="1:43" ht="90" x14ac:dyDescent="0.2">
      <c r="A267" s="24" t="s">
        <v>54</v>
      </c>
      <c r="B267" s="25" t="s">
        <v>55</v>
      </c>
      <c r="C267" s="26" t="s">
        <v>56</v>
      </c>
      <c r="D267" s="12">
        <v>19</v>
      </c>
      <c r="E267" s="12" t="s">
        <v>60</v>
      </c>
      <c r="F267" s="11">
        <v>1905</v>
      </c>
      <c r="G267" s="26" t="s">
        <v>66</v>
      </c>
      <c r="H267" s="12">
        <v>1905050</v>
      </c>
      <c r="I267" s="44" t="s">
        <v>617</v>
      </c>
      <c r="J267" s="50" t="s">
        <v>373</v>
      </c>
      <c r="K267" s="33" t="s">
        <v>374</v>
      </c>
      <c r="L267" s="27">
        <v>263</v>
      </c>
      <c r="M267" s="12">
        <v>1905050</v>
      </c>
      <c r="N267" s="12" t="s">
        <v>49</v>
      </c>
      <c r="O267" s="14" t="s">
        <v>171</v>
      </c>
      <c r="P267" s="12">
        <v>190505000</v>
      </c>
      <c r="Q267" s="12" t="s">
        <v>262</v>
      </c>
      <c r="R267" s="28">
        <v>7</v>
      </c>
      <c r="S267" s="72">
        <v>23</v>
      </c>
      <c r="T267" s="50" t="s">
        <v>388</v>
      </c>
      <c r="U267" s="50" t="s">
        <v>859</v>
      </c>
      <c r="V267" s="50"/>
      <c r="W267" s="193">
        <v>20000000</v>
      </c>
      <c r="X267" s="46">
        <v>0</v>
      </c>
      <c r="Y267" s="46">
        <v>0</v>
      </c>
      <c r="Z267" s="46">
        <v>20000000</v>
      </c>
      <c r="AA267" s="46"/>
      <c r="AB267" s="33" t="s">
        <v>410</v>
      </c>
      <c r="AC267" s="33" t="s">
        <v>871</v>
      </c>
      <c r="AD267" s="33"/>
      <c r="AE267" s="33"/>
      <c r="AF267" s="33" t="s">
        <v>38</v>
      </c>
      <c r="AG267" s="33" t="s">
        <v>38</v>
      </c>
      <c r="AH267" s="33" t="s">
        <v>38</v>
      </c>
      <c r="AI267" s="33" t="s">
        <v>38</v>
      </c>
      <c r="AJ267" s="33" t="s">
        <v>38</v>
      </c>
      <c r="AK267" s="33" t="s">
        <v>38</v>
      </c>
      <c r="AL267" s="33" t="s">
        <v>38</v>
      </c>
      <c r="AM267" s="33" t="s">
        <v>38</v>
      </c>
      <c r="AN267" s="33" t="s">
        <v>38</v>
      </c>
      <c r="AO267" s="33" t="s">
        <v>620</v>
      </c>
      <c r="AP267" s="11" t="s">
        <v>312</v>
      </c>
      <c r="AQ267" s="48" t="s">
        <v>326</v>
      </c>
    </row>
    <row r="268" spans="1:43" ht="105" x14ac:dyDescent="0.2">
      <c r="A268" s="24" t="s">
        <v>54</v>
      </c>
      <c r="B268" s="25" t="s">
        <v>55</v>
      </c>
      <c r="C268" s="26" t="s">
        <v>56</v>
      </c>
      <c r="D268" s="12">
        <v>19</v>
      </c>
      <c r="E268" s="12" t="s">
        <v>60</v>
      </c>
      <c r="F268" s="11">
        <v>1905</v>
      </c>
      <c r="G268" s="26" t="s">
        <v>66</v>
      </c>
      <c r="H268" s="12">
        <v>1905050</v>
      </c>
      <c r="I268" s="44" t="s">
        <v>617</v>
      </c>
      <c r="J268" s="50" t="s">
        <v>373</v>
      </c>
      <c r="K268" s="33" t="s">
        <v>374</v>
      </c>
      <c r="L268" s="27">
        <v>263</v>
      </c>
      <c r="M268" s="12">
        <v>1905050</v>
      </c>
      <c r="N268" s="12" t="s">
        <v>49</v>
      </c>
      <c r="O268" s="14" t="s">
        <v>171</v>
      </c>
      <c r="P268" s="12">
        <v>190505000</v>
      </c>
      <c r="Q268" s="12" t="s">
        <v>262</v>
      </c>
      <c r="R268" s="28">
        <v>7</v>
      </c>
      <c r="S268" s="72">
        <v>23</v>
      </c>
      <c r="T268" s="50" t="s">
        <v>388</v>
      </c>
      <c r="U268" s="50" t="s">
        <v>872</v>
      </c>
      <c r="V268" s="50"/>
      <c r="W268" s="193">
        <v>72744000</v>
      </c>
      <c r="X268" s="46">
        <v>0</v>
      </c>
      <c r="Y268" s="46">
        <v>0</v>
      </c>
      <c r="Z268" s="46">
        <v>72744000</v>
      </c>
      <c r="AA268" s="46"/>
      <c r="AB268" s="33" t="s">
        <v>410</v>
      </c>
      <c r="AC268" s="33" t="s">
        <v>411</v>
      </c>
      <c r="AD268" s="33"/>
      <c r="AE268" s="33"/>
      <c r="AF268" s="33" t="s">
        <v>38</v>
      </c>
      <c r="AG268" s="33" t="s">
        <v>38</v>
      </c>
      <c r="AH268" s="33" t="s">
        <v>38</v>
      </c>
      <c r="AI268" s="33" t="s">
        <v>38</v>
      </c>
      <c r="AJ268" s="33" t="s">
        <v>38</v>
      </c>
      <c r="AK268" s="33" t="s">
        <v>38</v>
      </c>
      <c r="AL268" s="33" t="s">
        <v>38</v>
      </c>
      <c r="AM268" s="33" t="s">
        <v>38</v>
      </c>
      <c r="AN268" s="33" t="s">
        <v>38</v>
      </c>
      <c r="AO268" s="33" t="s">
        <v>38</v>
      </c>
      <c r="AP268" s="11" t="s">
        <v>312</v>
      </c>
      <c r="AQ268" s="48" t="s">
        <v>326</v>
      </c>
    </row>
    <row r="269" spans="1:43" ht="17.25" hidden="1" x14ac:dyDescent="0.2">
      <c r="A269" s="24"/>
      <c r="B269" s="25"/>
      <c r="C269" s="26"/>
      <c r="D269" s="12"/>
      <c r="E269" s="12"/>
      <c r="F269" s="11"/>
      <c r="G269" s="26"/>
      <c r="H269" s="12"/>
      <c r="I269" s="44"/>
      <c r="J269" s="50"/>
      <c r="K269" s="33"/>
      <c r="L269" s="27">
        <v>263</v>
      </c>
      <c r="M269" s="12"/>
      <c r="N269" s="12"/>
      <c r="O269" s="14" t="s">
        <v>699</v>
      </c>
      <c r="P269" s="12"/>
      <c r="Q269" s="12"/>
      <c r="R269" s="28"/>
      <c r="S269" s="72"/>
      <c r="T269" s="50"/>
      <c r="U269" s="50"/>
      <c r="V269" s="50"/>
      <c r="W269" s="46"/>
      <c r="X269" s="46"/>
      <c r="Y269" s="46"/>
      <c r="Z269" s="46"/>
      <c r="AA269" s="46"/>
      <c r="AB269" s="33"/>
      <c r="AC269" s="33"/>
      <c r="AD269" s="33"/>
      <c r="AE269" s="33"/>
      <c r="AF269" s="33"/>
      <c r="AG269" s="33"/>
      <c r="AH269" s="33"/>
      <c r="AI269" s="33"/>
      <c r="AJ269" s="33"/>
      <c r="AK269" s="33"/>
      <c r="AL269" s="33"/>
      <c r="AM269" s="33"/>
      <c r="AN269" s="33"/>
      <c r="AO269" s="33" t="s">
        <v>620</v>
      </c>
      <c r="AP269" s="11" t="s">
        <v>312</v>
      </c>
      <c r="AQ269" s="48" t="s">
        <v>326</v>
      </c>
    </row>
    <row r="270" spans="1:43" ht="120" x14ac:dyDescent="0.2">
      <c r="A270" s="24" t="s">
        <v>54</v>
      </c>
      <c r="B270" s="25" t="s">
        <v>55</v>
      </c>
      <c r="C270" s="26" t="s">
        <v>56</v>
      </c>
      <c r="D270" s="12">
        <v>19</v>
      </c>
      <c r="E270" s="12" t="s">
        <v>60</v>
      </c>
      <c r="F270" s="11">
        <v>1905</v>
      </c>
      <c r="G270" s="26" t="s">
        <v>66</v>
      </c>
      <c r="H270" s="12">
        <v>1905053</v>
      </c>
      <c r="I270" s="44" t="s">
        <v>617</v>
      </c>
      <c r="J270" s="50" t="s">
        <v>373</v>
      </c>
      <c r="K270" s="33" t="s">
        <v>374</v>
      </c>
      <c r="L270" s="27">
        <v>264</v>
      </c>
      <c r="M270" s="12">
        <v>1905053</v>
      </c>
      <c r="N270" s="12" t="s">
        <v>49</v>
      </c>
      <c r="O270" s="14" t="s">
        <v>172</v>
      </c>
      <c r="P270" s="12">
        <v>190505300</v>
      </c>
      <c r="Q270" s="12" t="s">
        <v>286</v>
      </c>
      <c r="R270" s="12">
        <v>50</v>
      </c>
      <c r="S270" s="72">
        <v>23</v>
      </c>
      <c r="T270" s="50" t="s">
        <v>388</v>
      </c>
      <c r="U270" s="50" t="s">
        <v>859</v>
      </c>
      <c r="V270" s="50"/>
      <c r="W270" s="193">
        <v>10470000</v>
      </c>
      <c r="X270" s="46">
        <v>0</v>
      </c>
      <c r="Y270" s="46">
        <v>0</v>
      </c>
      <c r="Z270" s="46">
        <v>10470000</v>
      </c>
      <c r="AA270" s="46"/>
      <c r="AB270" s="33" t="s">
        <v>412</v>
      </c>
      <c r="AC270" s="33" t="s">
        <v>873</v>
      </c>
      <c r="AD270" s="33"/>
      <c r="AE270" s="33"/>
      <c r="AF270" s="33" t="s">
        <v>38</v>
      </c>
      <c r="AG270" s="33" t="s">
        <v>38</v>
      </c>
      <c r="AH270" s="33" t="s">
        <v>38</v>
      </c>
      <c r="AI270" s="33" t="s">
        <v>38</v>
      </c>
      <c r="AJ270" s="33" t="s">
        <v>38</v>
      </c>
      <c r="AK270" s="33" t="s">
        <v>38</v>
      </c>
      <c r="AL270" s="33" t="s">
        <v>38</v>
      </c>
      <c r="AM270" s="33" t="s">
        <v>38</v>
      </c>
      <c r="AN270" s="33" t="s">
        <v>38</v>
      </c>
      <c r="AO270" s="33" t="s">
        <v>38</v>
      </c>
      <c r="AP270" s="11" t="s">
        <v>312</v>
      </c>
      <c r="AQ270" s="48" t="s">
        <v>326</v>
      </c>
    </row>
    <row r="271" spans="1:43" ht="90" x14ac:dyDescent="0.2">
      <c r="A271" s="24" t="s">
        <v>54</v>
      </c>
      <c r="B271" s="25" t="s">
        <v>55</v>
      </c>
      <c r="C271" s="26" t="s">
        <v>56</v>
      </c>
      <c r="D271" s="12">
        <v>19</v>
      </c>
      <c r="E271" s="12" t="s">
        <v>60</v>
      </c>
      <c r="F271" s="11">
        <v>1905</v>
      </c>
      <c r="G271" s="26" t="s">
        <v>66</v>
      </c>
      <c r="H271" s="12">
        <v>1905053</v>
      </c>
      <c r="I271" s="44" t="s">
        <v>617</v>
      </c>
      <c r="J271" s="50" t="s">
        <v>373</v>
      </c>
      <c r="K271" s="33" t="s">
        <v>374</v>
      </c>
      <c r="L271" s="27">
        <v>264</v>
      </c>
      <c r="M271" s="12">
        <v>1905053</v>
      </c>
      <c r="N271" s="12" t="s">
        <v>49</v>
      </c>
      <c r="O271" s="14" t="s">
        <v>172</v>
      </c>
      <c r="P271" s="12">
        <v>190505300</v>
      </c>
      <c r="Q271" s="12" t="s">
        <v>286</v>
      </c>
      <c r="R271" s="12">
        <v>50</v>
      </c>
      <c r="S271" s="72">
        <v>23</v>
      </c>
      <c r="T271" s="50" t="s">
        <v>388</v>
      </c>
      <c r="U271" s="50" t="s">
        <v>864</v>
      </c>
      <c r="V271" s="50"/>
      <c r="W271" s="193">
        <v>109116000</v>
      </c>
      <c r="X271" s="46">
        <v>0</v>
      </c>
      <c r="Y271" s="46">
        <v>0</v>
      </c>
      <c r="Z271" s="46">
        <v>109116000</v>
      </c>
      <c r="AA271" s="46"/>
      <c r="AB271" s="33" t="s">
        <v>412</v>
      </c>
      <c r="AC271" s="33" t="s">
        <v>874</v>
      </c>
      <c r="AD271" s="33" t="s">
        <v>38</v>
      </c>
      <c r="AE271" s="33" t="s">
        <v>38</v>
      </c>
      <c r="AF271" s="33"/>
      <c r="AG271" s="33"/>
      <c r="AH271" s="33"/>
      <c r="AI271" s="33"/>
      <c r="AJ271" s="33"/>
      <c r="AK271" s="33"/>
      <c r="AL271" s="33" t="s">
        <v>38</v>
      </c>
      <c r="AM271" s="33" t="s">
        <v>38</v>
      </c>
      <c r="AN271" s="33"/>
      <c r="AO271" s="33"/>
      <c r="AP271" s="11" t="s">
        <v>312</v>
      </c>
      <c r="AQ271" s="48" t="s">
        <v>326</v>
      </c>
    </row>
    <row r="272" spans="1:43" ht="17.25" hidden="1" x14ac:dyDescent="0.2">
      <c r="A272" s="24"/>
      <c r="B272" s="25"/>
      <c r="C272" s="26"/>
      <c r="D272" s="12"/>
      <c r="E272" s="12"/>
      <c r="F272" s="11"/>
      <c r="G272" s="26"/>
      <c r="H272" s="12"/>
      <c r="I272" s="44"/>
      <c r="J272" s="50"/>
      <c r="K272" s="33"/>
      <c r="L272" s="27">
        <v>264</v>
      </c>
      <c r="M272" s="12"/>
      <c r="N272" s="12"/>
      <c r="O272" s="14" t="s">
        <v>699</v>
      </c>
      <c r="P272" s="12"/>
      <c r="Q272" s="12"/>
      <c r="R272" s="12"/>
      <c r="S272" s="72"/>
      <c r="T272" s="50"/>
      <c r="U272" s="50"/>
      <c r="V272" s="50"/>
      <c r="W272" s="46"/>
      <c r="X272" s="46"/>
      <c r="Y272" s="46"/>
      <c r="Z272" s="46"/>
      <c r="AA272" s="46"/>
      <c r="AB272" s="33"/>
      <c r="AC272" s="33"/>
      <c r="AD272" s="33"/>
      <c r="AE272" s="33"/>
      <c r="AF272" s="33"/>
      <c r="AG272" s="33"/>
      <c r="AH272" s="33"/>
      <c r="AI272" s="33"/>
      <c r="AJ272" s="33"/>
      <c r="AK272" s="33"/>
      <c r="AL272" s="33"/>
      <c r="AM272" s="33"/>
      <c r="AN272" s="33"/>
      <c r="AO272" s="33" t="s">
        <v>620</v>
      </c>
      <c r="AP272" s="11" t="s">
        <v>312</v>
      </c>
      <c r="AQ272" s="48" t="s">
        <v>326</v>
      </c>
    </row>
    <row r="273" spans="1:43" ht="189.75" x14ac:dyDescent="0.2">
      <c r="A273" s="24" t="s">
        <v>54</v>
      </c>
      <c r="B273" s="25" t="s">
        <v>55</v>
      </c>
      <c r="C273" s="26" t="s">
        <v>56</v>
      </c>
      <c r="D273" s="12">
        <v>19</v>
      </c>
      <c r="E273" s="12" t="s">
        <v>60</v>
      </c>
      <c r="F273" s="11">
        <v>1905</v>
      </c>
      <c r="G273" s="26" t="s">
        <v>66</v>
      </c>
      <c r="H273" s="12">
        <v>1905054</v>
      </c>
      <c r="I273" s="44" t="s">
        <v>617</v>
      </c>
      <c r="J273" s="50" t="s">
        <v>383</v>
      </c>
      <c r="K273" s="33" t="s">
        <v>384</v>
      </c>
      <c r="L273" s="27">
        <v>265</v>
      </c>
      <c r="M273" s="12">
        <v>1905054</v>
      </c>
      <c r="N273" s="12" t="s">
        <v>92</v>
      </c>
      <c r="O273" s="15" t="s">
        <v>173</v>
      </c>
      <c r="P273" s="12">
        <v>190505400</v>
      </c>
      <c r="Q273" s="12" t="s">
        <v>253</v>
      </c>
      <c r="R273" s="12">
        <v>20</v>
      </c>
      <c r="S273" s="56">
        <v>23</v>
      </c>
      <c r="T273" s="50" t="s">
        <v>388</v>
      </c>
      <c r="U273" s="50" t="s">
        <v>437</v>
      </c>
      <c r="V273" s="50" t="s">
        <v>438</v>
      </c>
      <c r="W273" s="193">
        <v>45310000</v>
      </c>
      <c r="X273" s="46"/>
      <c r="Y273" s="46"/>
      <c r="Z273" s="46">
        <v>45310000</v>
      </c>
      <c r="AA273" s="46"/>
      <c r="AB273" s="60" t="s">
        <v>439</v>
      </c>
      <c r="AC273" s="60" t="s">
        <v>440</v>
      </c>
      <c r="AD273" s="33" t="s">
        <v>38</v>
      </c>
      <c r="AE273" s="33" t="s">
        <v>38</v>
      </c>
      <c r="AF273" s="33" t="s">
        <v>38</v>
      </c>
      <c r="AG273" s="33" t="s">
        <v>38</v>
      </c>
      <c r="AH273" s="33" t="s">
        <v>38</v>
      </c>
      <c r="AI273" s="33" t="s">
        <v>38</v>
      </c>
      <c r="AJ273" s="33" t="s">
        <v>38</v>
      </c>
      <c r="AK273" s="33" t="s">
        <v>38</v>
      </c>
      <c r="AL273" s="33" t="s">
        <v>38</v>
      </c>
      <c r="AM273" s="33" t="s">
        <v>38</v>
      </c>
      <c r="AN273" s="33" t="s">
        <v>38</v>
      </c>
      <c r="AO273" s="33" t="s">
        <v>38</v>
      </c>
      <c r="AP273" s="11" t="s">
        <v>312</v>
      </c>
      <c r="AQ273" s="48" t="s">
        <v>327</v>
      </c>
    </row>
    <row r="274" spans="1:43" ht="30" hidden="1" x14ac:dyDescent="0.2">
      <c r="A274" s="24"/>
      <c r="B274" s="25"/>
      <c r="C274" s="26"/>
      <c r="D274" s="12"/>
      <c r="E274" s="12"/>
      <c r="F274" s="11"/>
      <c r="G274" s="26"/>
      <c r="H274" s="12"/>
      <c r="I274" s="44"/>
      <c r="J274" s="50"/>
      <c r="K274" s="33"/>
      <c r="L274" s="27">
        <v>265</v>
      </c>
      <c r="M274" s="12"/>
      <c r="N274" s="12"/>
      <c r="O274" s="15" t="s">
        <v>699</v>
      </c>
      <c r="P274" s="12"/>
      <c r="Q274" s="12"/>
      <c r="R274" s="12"/>
      <c r="S274" s="56"/>
      <c r="T274" s="50"/>
      <c r="U274" s="50"/>
      <c r="V274" s="50"/>
      <c r="W274" s="46"/>
      <c r="X274" s="46"/>
      <c r="Y274" s="46"/>
      <c r="Z274" s="46"/>
      <c r="AA274" s="46"/>
      <c r="AB274" s="60"/>
      <c r="AC274" s="60"/>
      <c r="AD274" s="33"/>
      <c r="AE274" s="33"/>
      <c r="AF274" s="33"/>
      <c r="AG274" s="33"/>
      <c r="AH274" s="33"/>
      <c r="AI274" s="33"/>
      <c r="AJ274" s="33"/>
      <c r="AK274" s="33"/>
      <c r="AL274" s="33"/>
      <c r="AM274" s="33"/>
      <c r="AN274" s="33"/>
      <c r="AO274" s="33" t="s">
        <v>620</v>
      </c>
      <c r="AP274" s="11" t="s">
        <v>312</v>
      </c>
      <c r="AQ274" s="48" t="s">
        <v>327</v>
      </c>
    </row>
    <row r="275" spans="1:43" ht="150" x14ac:dyDescent="0.2">
      <c r="A275" s="24" t="s">
        <v>54</v>
      </c>
      <c r="B275" s="25" t="s">
        <v>55</v>
      </c>
      <c r="C275" s="26" t="s">
        <v>56</v>
      </c>
      <c r="D275" s="12">
        <v>19</v>
      </c>
      <c r="E275" s="12" t="s">
        <v>60</v>
      </c>
      <c r="F275" s="11">
        <v>1905</v>
      </c>
      <c r="G275" s="26" t="s">
        <v>66</v>
      </c>
      <c r="H275" s="13">
        <v>1905050</v>
      </c>
      <c r="I275" s="44" t="s">
        <v>617</v>
      </c>
      <c r="J275" s="50" t="s">
        <v>383</v>
      </c>
      <c r="K275" s="33" t="s">
        <v>384</v>
      </c>
      <c r="L275" s="27">
        <v>266</v>
      </c>
      <c r="M275" s="13">
        <v>1905050</v>
      </c>
      <c r="N275" s="13" t="s">
        <v>49</v>
      </c>
      <c r="O275" s="15" t="s">
        <v>174</v>
      </c>
      <c r="P275" s="13">
        <v>190505000</v>
      </c>
      <c r="Q275" s="13" t="s">
        <v>262</v>
      </c>
      <c r="R275" s="13">
        <v>21</v>
      </c>
      <c r="S275" s="56">
        <v>23</v>
      </c>
      <c r="T275" s="50" t="s">
        <v>388</v>
      </c>
      <c r="U275" s="50" t="s">
        <v>437</v>
      </c>
      <c r="V275" s="50" t="s">
        <v>438</v>
      </c>
      <c r="W275" s="193">
        <v>72496000</v>
      </c>
      <c r="X275" s="46"/>
      <c r="Y275" s="46"/>
      <c r="Z275" s="46">
        <v>72496000</v>
      </c>
      <c r="AA275" s="46"/>
      <c r="AB275" s="60" t="s">
        <v>441</v>
      </c>
      <c r="AC275" s="33" t="s">
        <v>442</v>
      </c>
      <c r="AD275" s="33" t="s">
        <v>38</v>
      </c>
      <c r="AE275" s="33" t="s">
        <v>38</v>
      </c>
      <c r="AF275" s="33" t="s">
        <v>38</v>
      </c>
      <c r="AG275" s="33" t="s">
        <v>38</v>
      </c>
      <c r="AH275" s="33" t="s">
        <v>38</v>
      </c>
      <c r="AI275" s="33" t="s">
        <v>38</v>
      </c>
      <c r="AJ275" s="33" t="s">
        <v>38</v>
      </c>
      <c r="AK275" s="33" t="s">
        <v>38</v>
      </c>
      <c r="AL275" s="33" t="s">
        <v>38</v>
      </c>
      <c r="AM275" s="33" t="s">
        <v>38</v>
      </c>
      <c r="AN275" s="33" t="s">
        <v>38</v>
      </c>
      <c r="AO275" s="33" t="s">
        <v>38</v>
      </c>
      <c r="AP275" s="11" t="s">
        <v>312</v>
      </c>
      <c r="AQ275" s="48" t="s">
        <v>327</v>
      </c>
    </row>
    <row r="276" spans="1:43" ht="30" hidden="1" x14ac:dyDescent="0.2">
      <c r="A276" s="24"/>
      <c r="B276" s="25"/>
      <c r="C276" s="26"/>
      <c r="D276" s="12"/>
      <c r="E276" s="12"/>
      <c r="F276" s="11"/>
      <c r="G276" s="26"/>
      <c r="H276" s="13"/>
      <c r="I276" s="44"/>
      <c r="J276" s="50"/>
      <c r="K276" s="33"/>
      <c r="L276" s="27">
        <v>266</v>
      </c>
      <c r="M276" s="13"/>
      <c r="N276" s="13"/>
      <c r="O276" s="15" t="s">
        <v>699</v>
      </c>
      <c r="P276" s="13"/>
      <c r="Q276" s="13"/>
      <c r="R276" s="13"/>
      <c r="S276" s="56"/>
      <c r="T276" s="50"/>
      <c r="U276" s="50"/>
      <c r="V276" s="50"/>
      <c r="W276" s="46"/>
      <c r="X276" s="46"/>
      <c r="Y276" s="46"/>
      <c r="Z276" s="46"/>
      <c r="AA276" s="46"/>
      <c r="AB276" s="60"/>
      <c r="AC276" s="33"/>
      <c r="AD276" s="33"/>
      <c r="AE276" s="33"/>
      <c r="AF276" s="33"/>
      <c r="AG276" s="33"/>
      <c r="AH276" s="33"/>
      <c r="AI276" s="33"/>
      <c r="AJ276" s="33"/>
      <c r="AK276" s="33"/>
      <c r="AL276" s="33"/>
      <c r="AM276" s="33"/>
      <c r="AN276" s="33"/>
      <c r="AO276" s="33" t="s">
        <v>620</v>
      </c>
      <c r="AP276" s="11" t="s">
        <v>312</v>
      </c>
      <c r="AQ276" s="48" t="s">
        <v>327</v>
      </c>
    </row>
    <row r="277" spans="1:43" ht="270" x14ac:dyDescent="0.2">
      <c r="A277" s="24" t="s">
        <v>54</v>
      </c>
      <c r="B277" s="25" t="s">
        <v>55</v>
      </c>
      <c r="C277" s="26" t="s">
        <v>56</v>
      </c>
      <c r="D277" s="12">
        <v>19</v>
      </c>
      <c r="E277" s="12" t="s">
        <v>60</v>
      </c>
      <c r="F277" s="11">
        <v>1905</v>
      </c>
      <c r="G277" s="26" t="s">
        <v>66</v>
      </c>
      <c r="H277" s="12">
        <v>1905053</v>
      </c>
      <c r="I277" s="44" t="s">
        <v>617</v>
      </c>
      <c r="J277" s="50" t="s">
        <v>383</v>
      </c>
      <c r="K277" s="33" t="s">
        <v>384</v>
      </c>
      <c r="L277" s="27">
        <v>267</v>
      </c>
      <c r="M277" s="12">
        <v>1905053</v>
      </c>
      <c r="N277" s="13" t="s">
        <v>90</v>
      </c>
      <c r="O277" s="15" t="s">
        <v>175</v>
      </c>
      <c r="P277" s="13">
        <v>190505300</v>
      </c>
      <c r="Q277" s="13" t="s">
        <v>252</v>
      </c>
      <c r="R277" s="13">
        <v>21</v>
      </c>
      <c r="S277" s="56">
        <v>23</v>
      </c>
      <c r="T277" s="50" t="s">
        <v>388</v>
      </c>
      <c r="U277" s="50" t="s">
        <v>437</v>
      </c>
      <c r="V277" s="50" t="s">
        <v>438</v>
      </c>
      <c r="W277" s="193">
        <v>82194000</v>
      </c>
      <c r="X277" s="46"/>
      <c r="Y277" s="46"/>
      <c r="Z277" s="46">
        <f t="shared" ref="Z277" si="0">W277</f>
        <v>82194000</v>
      </c>
      <c r="AA277" s="46"/>
      <c r="AB277" s="60" t="s">
        <v>443</v>
      </c>
      <c r="AC277" s="33" t="s">
        <v>444</v>
      </c>
      <c r="AD277" s="33" t="s">
        <v>38</v>
      </c>
      <c r="AE277" s="33" t="s">
        <v>38</v>
      </c>
      <c r="AF277" s="33" t="s">
        <v>38</v>
      </c>
      <c r="AG277" s="33" t="s">
        <v>38</v>
      </c>
      <c r="AH277" s="33" t="s">
        <v>38</v>
      </c>
      <c r="AI277" s="33" t="s">
        <v>38</v>
      </c>
      <c r="AJ277" s="33" t="s">
        <v>38</v>
      </c>
      <c r="AK277" s="33" t="s">
        <v>38</v>
      </c>
      <c r="AL277" s="33" t="s">
        <v>38</v>
      </c>
      <c r="AM277" s="33" t="s">
        <v>38</v>
      </c>
      <c r="AN277" s="33" t="s">
        <v>38</v>
      </c>
      <c r="AO277" s="33" t="s">
        <v>38</v>
      </c>
      <c r="AP277" s="11" t="s">
        <v>312</v>
      </c>
      <c r="AQ277" s="48" t="s">
        <v>327</v>
      </c>
    </row>
    <row r="278" spans="1:43" ht="30" hidden="1" x14ac:dyDescent="0.2">
      <c r="A278" s="24"/>
      <c r="B278" s="25"/>
      <c r="C278" s="26"/>
      <c r="D278" s="12"/>
      <c r="E278" s="12"/>
      <c r="F278" s="11"/>
      <c r="G278" s="26"/>
      <c r="H278" s="12"/>
      <c r="I278" s="44"/>
      <c r="J278" s="50"/>
      <c r="K278" s="33"/>
      <c r="L278" s="27">
        <v>267</v>
      </c>
      <c r="M278" s="12"/>
      <c r="N278" s="13"/>
      <c r="O278" s="15" t="s">
        <v>699</v>
      </c>
      <c r="P278" s="13"/>
      <c r="Q278" s="13"/>
      <c r="R278" s="13"/>
      <c r="S278" s="56"/>
      <c r="T278" s="50"/>
      <c r="U278" s="50"/>
      <c r="V278" s="50"/>
      <c r="W278" s="46"/>
      <c r="X278" s="46"/>
      <c r="Y278" s="46"/>
      <c r="Z278" s="46"/>
      <c r="AA278" s="46"/>
      <c r="AB278" s="60"/>
      <c r="AC278" s="33"/>
      <c r="AD278" s="33"/>
      <c r="AE278" s="33"/>
      <c r="AF278" s="33"/>
      <c r="AG278" s="33"/>
      <c r="AH278" s="33"/>
      <c r="AI278" s="33"/>
      <c r="AJ278" s="33"/>
      <c r="AK278" s="33"/>
      <c r="AL278" s="33"/>
      <c r="AM278" s="33"/>
      <c r="AN278" s="33"/>
      <c r="AO278" s="33" t="s">
        <v>620</v>
      </c>
      <c r="AP278" s="11" t="s">
        <v>312</v>
      </c>
      <c r="AQ278" s="48" t="s">
        <v>327</v>
      </c>
    </row>
    <row r="279" spans="1:43" ht="120" x14ac:dyDescent="0.2">
      <c r="A279" s="24" t="s">
        <v>54</v>
      </c>
      <c r="B279" s="25" t="s">
        <v>55</v>
      </c>
      <c r="C279" s="26" t="s">
        <v>56</v>
      </c>
      <c r="D279" s="12">
        <v>19</v>
      </c>
      <c r="E279" s="12" t="s">
        <v>60</v>
      </c>
      <c r="F279" s="11">
        <v>1905</v>
      </c>
      <c r="G279" s="26" t="s">
        <v>66</v>
      </c>
      <c r="H279" s="12">
        <v>1905053</v>
      </c>
      <c r="I279" s="44" t="s">
        <v>617</v>
      </c>
      <c r="J279" s="50" t="s">
        <v>346</v>
      </c>
      <c r="K279" s="33" t="s">
        <v>347</v>
      </c>
      <c r="L279" s="27">
        <v>268</v>
      </c>
      <c r="M279" s="12">
        <v>1905053</v>
      </c>
      <c r="N279" s="12" t="s">
        <v>119</v>
      </c>
      <c r="O279" s="14" t="s">
        <v>176</v>
      </c>
      <c r="P279" s="12">
        <v>190505300</v>
      </c>
      <c r="Q279" s="12" t="s">
        <v>287</v>
      </c>
      <c r="R279" s="12">
        <v>40</v>
      </c>
      <c r="S279" s="89">
        <v>23</v>
      </c>
      <c r="T279" s="88" t="s">
        <v>388</v>
      </c>
      <c r="U279" s="101" t="s">
        <v>875</v>
      </c>
      <c r="V279" s="50"/>
      <c r="W279" s="201">
        <v>15070000</v>
      </c>
      <c r="X279" s="100"/>
      <c r="Y279" s="100"/>
      <c r="Z279" s="101">
        <v>15070000</v>
      </c>
      <c r="AA279" s="101"/>
      <c r="AB279" s="90" t="s">
        <v>876</v>
      </c>
      <c r="AC279" s="91" t="s">
        <v>877</v>
      </c>
      <c r="AD279" s="33" t="s">
        <v>620</v>
      </c>
      <c r="AE279" s="33"/>
      <c r="AF279" s="33"/>
      <c r="AG279" s="33"/>
      <c r="AH279" s="33"/>
      <c r="AI279" s="33"/>
      <c r="AJ279" s="33"/>
      <c r="AK279" s="33"/>
      <c r="AL279" s="33" t="s">
        <v>620</v>
      </c>
      <c r="AM279" s="33"/>
      <c r="AN279" s="33"/>
      <c r="AO279" s="33"/>
      <c r="AP279" s="11" t="s">
        <v>312</v>
      </c>
      <c r="AQ279" s="48" t="s">
        <v>328</v>
      </c>
    </row>
    <row r="280" spans="1:43" ht="120" x14ac:dyDescent="0.2">
      <c r="A280" s="24" t="s">
        <v>54</v>
      </c>
      <c r="B280" s="25" t="s">
        <v>55</v>
      </c>
      <c r="C280" s="26" t="s">
        <v>56</v>
      </c>
      <c r="D280" s="12">
        <v>19</v>
      </c>
      <c r="E280" s="12" t="s">
        <v>60</v>
      </c>
      <c r="F280" s="11">
        <v>1905</v>
      </c>
      <c r="G280" s="26" t="s">
        <v>66</v>
      </c>
      <c r="H280" s="12">
        <v>1905053</v>
      </c>
      <c r="I280" s="44" t="s">
        <v>617</v>
      </c>
      <c r="J280" s="50" t="s">
        <v>346</v>
      </c>
      <c r="K280" s="33" t="s">
        <v>347</v>
      </c>
      <c r="L280" s="27">
        <v>268</v>
      </c>
      <c r="M280" s="12">
        <v>1905053</v>
      </c>
      <c r="N280" s="12" t="s">
        <v>119</v>
      </c>
      <c r="O280" s="14" t="s">
        <v>176</v>
      </c>
      <c r="P280" s="12">
        <v>190505300</v>
      </c>
      <c r="Q280" s="12" t="s">
        <v>287</v>
      </c>
      <c r="R280" s="12">
        <v>40</v>
      </c>
      <c r="S280" s="89">
        <v>23</v>
      </c>
      <c r="T280" s="88" t="s">
        <v>388</v>
      </c>
      <c r="U280" s="101" t="s">
        <v>875</v>
      </c>
      <c r="V280" s="50"/>
      <c r="W280" s="201">
        <v>15070000</v>
      </c>
      <c r="X280" s="100"/>
      <c r="Y280" s="100"/>
      <c r="Z280" s="101">
        <v>15070000</v>
      </c>
      <c r="AA280" s="101"/>
      <c r="AB280" s="90" t="s">
        <v>878</v>
      </c>
      <c r="AC280" s="91" t="s">
        <v>877</v>
      </c>
      <c r="AD280" s="33"/>
      <c r="AE280" s="33" t="s">
        <v>620</v>
      </c>
      <c r="AF280" s="33" t="s">
        <v>620</v>
      </c>
      <c r="AG280" s="33" t="s">
        <v>620</v>
      </c>
      <c r="AH280" s="33" t="s">
        <v>620</v>
      </c>
      <c r="AI280" s="33" t="s">
        <v>620</v>
      </c>
      <c r="AJ280" s="33" t="s">
        <v>620</v>
      </c>
      <c r="AK280" s="33" t="s">
        <v>620</v>
      </c>
      <c r="AL280" s="33" t="s">
        <v>620</v>
      </c>
      <c r="AM280" s="33" t="s">
        <v>620</v>
      </c>
      <c r="AN280" s="33" t="s">
        <v>620</v>
      </c>
      <c r="AO280" s="33" t="s">
        <v>620</v>
      </c>
      <c r="AP280" s="11" t="s">
        <v>312</v>
      </c>
      <c r="AQ280" s="48" t="s">
        <v>328</v>
      </c>
    </row>
    <row r="281" spans="1:43" ht="120" x14ac:dyDescent="0.2">
      <c r="A281" s="24" t="s">
        <v>54</v>
      </c>
      <c r="B281" s="25" t="s">
        <v>55</v>
      </c>
      <c r="C281" s="26" t="s">
        <v>56</v>
      </c>
      <c r="D281" s="12">
        <v>19</v>
      </c>
      <c r="E281" s="12" t="s">
        <v>60</v>
      </c>
      <c r="F281" s="11">
        <v>1905</v>
      </c>
      <c r="G281" s="26" t="s">
        <v>66</v>
      </c>
      <c r="H281" s="12">
        <v>1905053</v>
      </c>
      <c r="I281" s="44" t="s">
        <v>617</v>
      </c>
      <c r="J281" s="50" t="s">
        <v>346</v>
      </c>
      <c r="K281" s="33" t="s">
        <v>347</v>
      </c>
      <c r="L281" s="27">
        <v>268</v>
      </c>
      <c r="M281" s="12">
        <v>1905053</v>
      </c>
      <c r="N281" s="12" t="s">
        <v>119</v>
      </c>
      <c r="O281" s="14" t="s">
        <v>176</v>
      </c>
      <c r="P281" s="12">
        <v>190505300</v>
      </c>
      <c r="Q281" s="12" t="s">
        <v>287</v>
      </c>
      <c r="R281" s="12">
        <v>40</v>
      </c>
      <c r="S281" s="89">
        <v>23</v>
      </c>
      <c r="T281" s="88" t="s">
        <v>388</v>
      </c>
      <c r="U281" s="101" t="s">
        <v>875</v>
      </c>
      <c r="V281" s="50"/>
      <c r="W281" s="201">
        <v>15070000</v>
      </c>
      <c r="X281" s="100"/>
      <c r="Y281" s="100"/>
      <c r="Z281" s="101">
        <v>15070000</v>
      </c>
      <c r="AA281" s="101"/>
      <c r="AB281" s="90" t="s">
        <v>879</v>
      </c>
      <c r="AC281" s="91" t="s">
        <v>877</v>
      </c>
      <c r="AD281" s="33" t="s">
        <v>620</v>
      </c>
      <c r="AE281" s="33" t="s">
        <v>620</v>
      </c>
      <c r="AF281" s="33" t="s">
        <v>620</v>
      </c>
      <c r="AG281" s="33" t="s">
        <v>620</v>
      </c>
      <c r="AH281" s="33" t="s">
        <v>620</v>
      </c>
      <c r="AI281" s="33" t="s">
        <v>620</v>
      </c>
      <c r="AJ281" s="33" t="s">
        <v>620</v>
      </c>
      <c r="AK281" s="33" t="s">
        <v>620</v>
      </c>
      <c r="AL281" s="33" t="s">
        <v>620</v>
      </c>
      <c r="AM281" s="33" t="s">
        <v>620</v>
      </c>
      <c r="AN281" s="33" t="s">
        <v>620</v>
      </c>
      <c r="AO281" s="33" t="s">
        <v>620</v>
      </c>
      <c r="AP281" s="11" t="s">
        <v>312</v>
      </c>
      <c r="AQ281" s="48" t="s">
        <v>328</v>
      </c>
    </row>
    <row r="282" spans="1:43" ht="120" x14ac:dyDescent="0.2">
      <c r="A282" s="24" t="s">
        <v>54</v>
      </c>
      <c r="B282" s="25" t="s">
        <v>55</v>
      </c>
      <c r="C282" s="26" t="s">
        <v>56</v>
      </c>
      <c r="D282" s="12">
        <v>19</v>
      </c>
      <c r="E282" s="12" t="s">
        <v>60</v>
      </c>
      <c r="F282" s="11">
        <v>1905</v>
      </c>
      <c r="G282" s="26" t="s">
        <v>66</v>
      </c>
      <c r="H282" s="12">
        <v>1905053</v>
      </c>
      <c r="I282" s="44" t="s">
        <v>617</v>
      </c>
      <c r="J282" s="50" t="s">
        <v>346</v>
      </c>
      <c r="K282" s="33" t="s">
        <v>347</v>
      </c>
      <c r="L282" s="27">
        <v>268</v>
      </c>
      <c r="M282" s="12">
        <v>1905053</v>
      </c>
      <c r="N282" s="12" t="s">
        <v>119</v>
      </c>
      <c r="O282" s="14" t="s">
        <v>176</v>
      </c>
      <c r="P282" s="12">
        <v>190505300</v>
      </c>
      <c r="Q282" s="12" t="s">
        <v>287</v>
      </c>
      <c r="R282" s="12">
        <v>40</v>
      </c>
      <c r="S282" s="89">
        <v>23</v>
      </c>
      <c r="T282" s="88" t="s">
        <v>388</v>
      </c>
      <c r="U282" s="101" t="s">
        <v>880</v>
      </c>
      <c r="V282" s="50"/>
      <c r="W282" s="201">
        <v>43272112</v>
      </c>
      <c r="X282" s="100"/>
      <c r="Y282" s="100"/>
      <c r="Z282" s="101">
        <v>43272112</v>
      </c>
      <c r="AA282" s="101"/>
      <c r="AB282" s="90" t="s">
        <v>881</v>
      </c>
      <c r="AC282" s="91" t="s">
        <v>877</v>
      </c>
      <c r="AD282" s="33"/>
      <c r="AE282" s="33" t="s">
        <v>620</v>
      </c>
      <c r="AF282" s="33" t="s">
        <v>620</v>
      </c>
      <c r="AG282" s="33" t="s">
        <v>620</v>
      </c>
      <c r="AH282" s="33" t="s">
        <v>620</v>
      </c>
      <c r="AI282" s="33" t="s">
        <v>620</v>
      </c>
      <c r="AJ282" s="33" t="s">
        <v>620</v>
      </c>
      <c r="AK282" s="33" t="s">
        <v>620</v>
      </c>
      <c r="AL282" s="33" t="s">
        <v>620</v>
      </c>
      <c r="AM282" s="33" t="s">
        <v>620</v>
      </c>
      <c r="AN282" s="33" t="s">
        <v>620</v>
      </c>
      <c r="AO282" s="33" t="s">
        <v>620</v>
      </c>
      <c r="AP282" s="11" t="s">
        <v>312</v>
      </c>
      <c r="AQ282" s="48" t="s">
        <v>328</v>
      </c>
    </row>
    <row r="283" spans="1:43" ht="120" x14ac:dyDescent="0.2">
      <c r="A283" s="24" t="s">
        <v>54</v>
      </c>
      <c r="B283" s="25" t="s">
        <v>55</v>
      </c>
      <c r="C283" s="26" t="s">
        <v>56</v>
      </c>
      <c r="D283" s="12">
        <v>19</v>
      </c>
      <c r="E283" s="12" t="s">
        <v>60</v>
      </c>
      <c r="F283" s="11">
        <v>1905</v>
      </c>
      <c r="G283" s="26" t="s">
        <v>66</v>
      </c>
      <c r="H283" s="12">
        <v>1905053</v>
      </c>
      <c r="I283" s="44" t="s">
        <v>617</v>
      </c>
      <c r="J283" s="50" t="s">
        <v>346</v>
      </c>
      <c r="K283" s="33" t="s">
        <v>347</v>
      </c>
      <c r="L283" s="27">
        <v>268</v>
      </c>
      <c r="M283" s="12">
        <v>1905053</v>
      </c>
      <c r="N283" s="12" t="s">
        <v>119</v>
      </c>
      <c r="O283" s="14" t="s">
        <v>176</v>
      </c>
      <c r="P283" s="12">
        <v>190505300</v>
      </c>
      <c r="Q283" s="12" t="s">
        <v>287</v>
      </c>
      <c r="R283" s="12">
        <v>40</v>
      </c>
      <c r="S283" s="89">
        <v>23</v>
      </c>
      <c r="T283" s="88" t="s">
        <v>388</v>
      </c>
      <c r="U283" s="101" t="s">
        <v>882</v>
      </c>
      <c r="V283" s="50"/>
      <c r="W283" s="201">
        <v>33341000</v>
      </c>
      <c r="X283" s="100"/>
      <c r="Y283" s="100"/>
      <c r="Z283" s="101">
        <v>33341000</v>
      </c>
      <c r="AA283" s="101"/>
      <c r="AB283" s="90" t="s">
        <v>883</v>
      </c>
      <c r="AC283" s="91" t="s">
        <v>877</v>
      </c>
      <c r="AD283" s="33"/>
      <c r="AE283" s="33" t="s">
        <v>620</v>
      </c>
      <c r="AF283" s="33" t="s">
        <v>620</v>
      </c>
      <c r="AG283" s="33" t="s">
        <v>620</v>
      </c>
      <c r="AH283" s="33" t="s">
        <v>620</v>
      </c>
      <c r="AI283" s="33" t="s">
        <v>620</v>
      </c>
      <c r="AJ283" s="33" t="s">
        <v>620</v>
      </c>
      <c r="AK283" s="33" t="s">
        <v>620</v>
      </c>
      <c r="AL283" s="33" t="s">
        <v>620</v>
      </c>
      <c r="AM283" s="33" t="s">
        <v>620</v>
      </c>
      <c r="AN283" s="33" t="s">
        <v>620</v>
      </c>
      <c r="AO283" s="33" t="s">
        <v>620</v>
      </c>
      <c r="AP283" s="11" t="s">
        <v>312</v>
      </c>
      <c r="AQ283" s="48" t="s">
        <v>328</v>
      </c>
    </row>
    <row r="284" spans="1:43" ht="120" x14ac:dyDescent="0.2">
      <c r="A284" s="24" t="s">
        <v>54</v>
      </c>
      <c r="B284" s="25" t="s">
        <v>55</v>
      </c>
      <c r="C284" s="26" t="s">
        <v>56</v>
      </c>
      <c r="D284" s="12">
        <v>19</v>
      </c>
      <c r="E284" s="12" t="s">
        <v>60</v>
      </c>
      <c r="F284" s="11">
        <v>1905</v>
      </c>
      <c r="G284" s="26" t="s">
        <v>66</v>
      </c>
      <c r="H284" s="12">
        <v>1905053</v>
      </c>
      <c r="I284" s="44" t="s">
        <v>617</v>
      </c>
      <c r="J284" s="50" t="s">
        <v>346</v>
      </c>
      <c r="K284" s="33" t="s">
        <v>347</v>
      </c>
      <c r="L284" s="27">
        <v>268</v>
      </c>
      <c r="M284" s="12">
        <v>1905053</v>
      </c>
      <c r="N284" s="12" t="s">
        <v>119</v>
      </c>
      <c r="O284" s="14" t="s">
        <v>176</v>
      </c>
      <c r="P284" s="12">
        <v>190505300</v>
      </c>
      <c r="Q284" s="12" t="s">
        <v>287</v>
      </c>
      <c r="R284" s="12">
        <v>40</v>
      </c>
      <c r="S284" s="89">
        <v>23</v>
      </c>
      <c r="T284" s="88" t="s">
        <v>388</v>
      </c>
      <c r="U284" s="101" t="s">
        <v>880</v>
      </c>
      <c r="V284" s="50"/>
      <c r="W284" s="201">
        <v>43272111</v>
      </c>
      <c r="X284" s="100"/>
      <c r="Y284" s="100"/>
      <c r="Z284" s="101">
        <v>43272111</v>
      </c>
      <c r="AA284" s="101"/>
      <c r="AB284" s="90" t="s">
        <v>884</v>
      </c>
      <c r="AC284" s="91" t="s">
        <v>885</v>
      </c>
      <c r="AD284" s="33"/>
      <c r="AE284" s="33" t="s">
        <v>620</v>
      </c>
      <c r="AF284" s="33" t="s">
        <v>620</v>
      </c>
      <c r="AG284" s="33" t="s">
        <v>620</v>
      </c>
      <c r="AH284" s="33" t="s">
        <v>620</v>
      </c>
      <c r="AI284" s="33" t="s">
        <v>620</v>
      </c>
      <c r="AJ284" s="33" t="s">
        <v>620</v>
      </c>
      <c r="AK284" s="33" t="s">
        <v>620</v>
      </c>
      <c r="AL284" s="33" t="s">
        <v>620</v>
      </c>
      <c r="AM284" s="33" t="s">
        <v>620</v>
      </c>
      <c r="AN284" s="33" t="s">
        <v>620</v>
      </c>
      <c r="AO284" s="33"/>
      <c r="AP284" s="11" t="s">
        <v>312</v>
      </c>
      <c r="AQ284" s="48" t="s">
        <v>328</v>
      </c>
    </row>
    <row r="285" spans="1:43" ht="120" x14ac:dyDescent="0.2">
      <c r="A285" s="24" t="s">
        <v>54</v>
      </c>
      <c r="B285" s="25" t="s">
        <v>55</v>
      </c>
      <c r="C285" s="26" t="s">
        <v>56</v>
      </c>
      <c r="D285" s="12">
        <v>19</v>
      </c>
      <c r="E285" s="12" t="s">
        <v>60</v>
      </c>
      <c r="F285" s="11">
        <v>1905</v>
      </c>
      <c r="G285" s="26" t="s">
        <v>66</v>
      </c>
      <c r="H285" s="12">
        <v>1905053</v>
      </c>
      <c r="I285" s="44" t="s">
        <v>617</v>
      </c>
      <c r="J285" s="50" t="s">
        <v>346</v>
      </c>
      <c r="K285" s="33" t="s">
        <v>347</v>
      </c>
      <c r="L285" s="27">
        <v>268</v>
      </c>
      <c r="M285" s="12">
        <v>1905053</v>
      </c>
      <c r="N285" s="12" t="s">
        <v>119</v>
      </c>
      <c r="O285" s="14" t="s">
        <v>176</v>
      </c>
      <c r="P285" s="12">
        <v>190505300</v>
      </c>
      <c r="Q285" s="12" t="s">
        <v>287</v>
      </c>
      <c r="R285" s="12">
        <v>40</v>
      </c>
      <c r="S285" s="89">
        <v>23</v>
      </c>
      <c r="T285" s="88" t="s">
        <v>388</v>
      </c>
      <c r="U285" s="101" t="s">
        <v>880</v>
      </c>
      <c r="V285" s="50"/>
      <c r="W285" s="201">
        <v>43272111</v>
      </c>
      <c r="X285" s="100"/>
      <c r="Y285" s="100"/>
      <c r="Z285" s="101">
        <v>43272111</v>
      </c>
      <c r="AA285" s="101"/>
      <c r="AB285" s="90" t="s">
        <v>886</v>
      </c>
      <c r="AC285" s="91" t="s">
        <v>885</v>
      </c>
      <c r="AD285" s="33"/>
      <c r="AE285" s="33" t="s">
        <v>620</v>
      </c>
      <c r="AF285" s="33" t="s">
        <v>620</v>
      </c>
      <c r="AG285" s="33" t="s">
        <v>620</v>
      </c>
      <c r="AH285" s="33" t="s">
        <v>620</v>
      </c>
      <c r="AI285" s="33" t="s">
        <v>620</v>
      </c>
      <c r="AJ285" s="33" t="s">
        <v>620</v>
      </c>
      <c r="AK285" s="33" t="s">
        <v>620</v>
      </c>
      <c r="AL285" s="33" t="s">
        <v>620</v>
      </c>
      <c r="AM285" s="33" t="s">
        <v>620</v>
      </c>
      <c r="AN285" s="33" t="s">
        <v>620</v>
      </c>
      <c r="AO285" s="33"/>
      <c r="AP285" s="11" t="s">
        <v>312</v>
      </c>
      <c r="AQ285" s="48" t="s">
        <v>328</v>
      </c>
    </row>
    <row r="286" spans="1:43" ht="120" x14ac:dyDescent="0.2">
      <c r="A286" s="24" t="s">
        <v>54</v>
      </c>
      <c r="B286" s="25" t="s">
        <v>55</v>
      </c>
      <c r="C286" s="26" t="s">
        <v>56</v>
      </c>
      <c r="D286" s="12">
        <v>19</v>
      </c>
      <c r="E286" s="12" t="s">
        <v>60</v>
      </c>
      <c r="F286" s="11">
        <v>1905</v>
      </c>
      <c r="G286" s="26" t="s">
        <v>66</v>
      </c>
      <c r="H286" s="12">
        <v>1905053</v>
      </c>
      <c r="I286" s="44" t="s">
        <v>617</v>
      </c>
      <c r="J286" s="50" t="s">
        <v>346</v>
      </c>
      <c r="K286" s="33" t="s">
        <v>347</v>
      </c>
      <c r="L286" s="27">
        <v>268</v>
      </c>
      <c r="M286" s="12">
        <v>1905053</v>
      </c>
      <c r="N286" s="12" t="s">
        <v>119</v>
      </c>
      <c r="O286" s="14" t="s">
        <v>176</v>
      </c>
      <c r="P286" s="12">
        <v>190505300</v>
      </c>
      <c r="Q286" s="12" t="s">
        <v>287</v>
      </c>
      <c r="R286" s="12">
        <v>40</v>
      </c>
      <c r="S286" s="89">
        <v>23</v>
      </c>
      <c r="T286" s="88" t="s">
        <v>388</v>
      </c>
      <c r="U286" s="101" t="s">
        <v>880</v>
      </c>
      <c r="V286" s="50"/>
      <c r="W286" s="201">
        <v>43272111</v>
      </c>
      <c r="X286" s="100"/>
      <c r="Y286" s="100"/>
      <c r="Z286" s="101">
        <v>43272111</v>
      </c>
      <c r="AA286" s="101"/>
      <c r="AB286" s="90" t="s">
        <v>887</v>
      </c>
      <c r="AC286" s="91" t="s">
        <v>888</v>
      </c>
      <c r="AD286" s="33"/>
      <c r="AE286" s="33" t="s">
        <v>620</v>
      </c>
      <c r="AF286" s="33" t="s">
        <v>620</v>
      </c>
      <c r="AG286" s="33" t="s">
        <v>620</v>
      </c>
      <c r="AH286" s="33" t="s">
        <v>620</v>
      </c>
      <c r="AI286" s="33" t="s">
        <v>620</v>
      </c>
      <c r="AJ286" s="33" t="s">
        <v>620</v>
      </c>
      <c r="AK286" s="33" t="s">
        <v>620</v>
      </c>
      <c r="AL286" s="33" t="s">
        <v>620</v>
      </c>
      <c r="AM286" s="33" t="s">
        <v>620</v>
      </c>
      <c r="AN286" s="33" t="s">
        <v>620</v>
      </c>
      <c r="AO286" s="33"/>
      <c r="AP286" s="11" t="s">
        <v>312</v>
      </c>
      <c r="AQ286" s="48" t="s">
        <v>328</v>
      </c>
    </row>
    <row r="287" spans="1:43" ht="120" x14ac:dyDescent="0.2">
      <c r="A287" s="24" t="s">
        <v>54</v>
      </c>
      <c r="B287" s="25" t="s">
        <v>55</v>
      </c>
      <c r="C287" s="26" t="s">
        <v>56</v>
      </c>
      <c r="D287" s="12">
        <v>19</v>
      </c>
      <c r="E287" s="12" t="s">
        <v>60</v>
      </c>
      <c r="F287" s="11">
        <v>1905</v>
      </c>
      <c r="G287" s="26" t="s">
        <v>66</v>
      </c>
      <c r="H287" s="12">
        <v>1905053</v>
      </c>
      <c r="I287" s="44" t="s">
        <v>617</v>
      </c>
      <c r="J287" s="50" t="s">
        <v>346</v>
      </c>
      <c r="K287" s="33" t="s">
        <v>347</v>
      </c>
      <c r="L287" s="27">
        <v>268</v>
      </c>
      <c r="M287" s="12">
        <v>1905053</v>
      </c>
      <c r="N287" s="12" t="s">
        <v>119</v>
      </c>
      <c r="O287" s="14" t="s">
        <v>176</v>
      </c>
      <c r="P287" s="12">
        <v>190505300</v>
      </c>
      <c r="Q287" s="12" t="s">
        <v>287</v>
      </c>
      <c r="R287" s="12">
        <v>40</v>
      </c>
      <c r="S287" s="89">
        <v>23</v>
      </c>
      <c r="T287" s="88" t="s">
        <v>388</v>
      </c>
      <c r="U287" s="101" t="s">
        <v>880</v>
      </c>
      <c r="V287" s="50"/>
      <c r="W287" s="201">
        <v>43272111</v>
      </c>
      <c r="X287" s="100"/>
      <c r="Y287" s="100"/>
      <c r="Z287" s="101">
        <v>43272111</v>
      </c>
      <c r="AA287" s="101"/>
      <c r="AB287" s="90" t="s">
        <v>889</v>
      </c>
      <c r="AC287" s="91" t="s">
        <v>885</v>
      </c>
      <c r="AD287" s="33" t="s">
        <v>620</v>
      </c>
      <c r="AE287" s="33" t="s">
        <v>620</v>
      </c>
      <c r="AF287" s="33" t="s">
        <v>620</v>
      </c>
      <c r="AG287" s="33" t="s">
        <v>620</v>
      </c>
      <c r="AH287" s="33" t="s">
        <v>620</v>
      </c>
      <c r="AI287" s="33" t="s">
        <v>620</v>
      </c>
      <c r="AJ287" s="33" t="s">
        <v>620</v>
      </c>
      <c r="AK287" s="33" t="s">
        <v>620</v>
      </c>
      <c r="AL287" s="33" t="s">
        <v>620</v>
      </c>
      <c r="AM287" s="33" t="s">
        <v>620</v>
      </c>
      <c r="AN287" s="33" t="s">
        <v>620</v>
      </c>
      <c r="AO287" s="33" t="s">
        <v>620</v>
      </c>
      <c r="AP287" s="11" t="s">
        <v>312</v>
      </c>
      <c r="AQ287" s="48" t="s">
        <v>328</v>
      </c>
    </row>
    <row r="288" spans="1:43" ht="120" x14ac:dyDescent="0.2">
      <c r="A288" s="24" t="s">
        <v>54</v>
      </c>
      <c r="B288" s="25" t="s">
        <v>55</v>
      </c>
      <c r="C288" s="26" t="s">
        <v>56</v>
      </c>
      <c r="D288" s="12">
        <v>19</v>
      </c>
      <c r="E288" s="12" t="s">
        <v>60</v>
      </c>
      <c r="F288" s="11">
        <v>1905</v>
      </c>
      <c r="G288" s="26" t="s">
        <v>66</v>
      </c>
      <c r="H288" s="12">
        <v>1905053</v>
      </c>
      <c r="I288" s="44" t="s">
        <v>617</v>
      </c>
      <c r="J288" s="50" t="s">
        <v>346</v>
      </c>
      <c r="K288" s="33" t="s">
        <v>347</v>
      </c>
      <c r="L288" s="27">
        <v>268</v>
      </c>
      <c r="M288" s="12">
        <v>1905053</v>
      </c>
      <c r="N288" s="12" t="s">
        <v>119</v>
      </c>
      <c r="O288" s="14" t="s">
        <v>176</v>
      </c>
      <c r="P288" s="12">
        <v>190505300</v>
      </c>
      <c r="Q288" s="12" t="s">
        <v>287</v>
      </c>
      <c r="R288" s="12">
        <v>40</v>
      </c>
      <c r="S288" s="89">
        <v>23</v>
      </c>
      <c r="T288" s="88" t="s">
        <v>388</v>
      </c>
      <c r="U288" s="101" t="s">
        <v>880</v>
      </c>
      <c r="V288" s="50"/>
      <c r="W288" s="201">
        <v>43272111</v>
      </c>
      <c r="X288" s="100"/>
      <c r="Y288" s="100"/>
      <c r="Z288" s="101">
        <v>43272111</v>
      </c>
      <c r="AA288" s="101"/>
      <c r="AB288" s="90" t="s">
        <v>890</v>
      </c>
      <c r="AC288" s="91" t="s">
        <v>891</v>
      </c>
      <c r="AD288" s="33" t="s">
        <v>620</v>
      </c>
      <c r="AE288" s="33" t="s">
        <v>620</v>
      </c>
      <c r="AF288" s="33" t="s">
        <v>620</v>
      </c>
      <c r="AG288" s="33" t="s">
        <v>620</v>
      </c>
      <c r="AH288" s="33" t="s">
        <v>620</v>
      </c>
      <c r="AI288" s="33" t="s">
        <v>620</v>
      </c>
      <c r="AJ288" s="33" t="s">
        <v>620</v>
      </c>
      <c r="AK288" s="33" t="s">
        <v>620</v>
      </c>
      <c r="AL288" s="33" t="s">
        <v>620</v>
      </c>
      <c r="AM288" s="33" t="s">
        <v>620</v>
      </c>
      <c r="AN288" s="33" t="s">
        <v>620</v>
      </c>
      <c r="AO288" s="33" t="s">
        <v>620</v>
      </c>
      <c r="AP288" s="11" t="s">
        <v>312</v>
      </c>
      <c r="AQ288" s="48" t="s">
        <v>328</v>
      </c>
    </row>
    <row r="289" spans="1:43" ht="120" x14ac:dyDescent="0.2">
      <c r="A289" s="24" t="s">
        <v>54</v>
      </c>
      <c r="B289" s="25" t="s">
        <v>55</v>
      </c>
      <c r="C289" s="26" t="s">
        <v>56</v>
      </c>
      <c r="D289" s="12">
        <v>19</v>
      </c>
      <c r="E289" s="12" t="s">
        <v>60</v>
      </c>
      <c r="F289" s="11">
        <v>1905</v>
      </c>
      <c r="G289" s="26" t="s">
        <v>66</v>
      </c>
      <c r="H289" s="12">
        <v>1905053</v>
      </c>
      <c r="I289" s="44" t="s">
        <v>617</v>
      </c>
      <c r="J289" s="50" t="s">
        <v>346</v>
      </c>
      <c r="K289" s="33" t="s">
        <v>347</v>
      </c>
      <c r="L289" s="27">
        <v>268</v>
      </c>
      <c r="M289" s="12">
        <v>1905053</v>
      </c>
      <c r="N289" s="12" t="s">
        <v>119</v>
      </c>
      <c r="O289" s="14" t="s">
        <v>176</v>
      </c>
      <c r="P289" s="12">
        <v>190505300</v>
      </c>
      <c r="Q289" s="12" t="s">
        <v>287</v>
      </c>
      <c r="R289" s="12">
        <v>40</v>
      </c>
      <c r="S289" s="89">
        <v>23</v>
      </c>
      <c r="T289" s="88" t="s">
        <v>388</v>
      </c>
      <c r="U289" s="101" t="s">
        <v>880</v>
      </c>
      <c r="V289" s="50"/>
      <c r="W289" s="201">
        <v>43272111</v>
      </c>
      <c r="X289" s="100"/>
      <c r="Y289" s="100"/>
      <c r="Z289" s="101">
        <v>43272111</v>
      </c>
      <c r="AA289" s="101"/>
      <c r="AB289" s="90" t="s">
        <v>892</v>
      </c>
      <c r="AC289" s="91" t="s">
        <v>891</v>
      </c>
      <c r="AD289" s="33" t="s">
        <v>620</v>
      </c>
      <c r="AE289" s="33" t="s">
        <v>620</v>
      </c>
      <c r="AF289" s="33" t="s">
        <v>620</v>
      </c>
      <c r="AG289" s="33" t="s">
        <v>620</v>
      </c>
      <c r="AH289" s="33" t="s">
        <v>620</v>
      </c>
      <c r="AI289" s="33" t="s">
        <v>620</v>
      </c>
      <c r="AJ289" s="33" t="s">
        <v>620</v>
      </c>
      <c r="AK289" s="33" t="s">
        <v>620</v>
      </c>
      <c r="AL289" s="33" t="s">
        <v>620</v>
      </c>
      <c r="AM289" s="33" t="s">
        <v>620</v>
      </c>
      <c r="AN289" s="33" t="s">
        <v>620</v>
      </c>
      <c r="AO289" s="33" t="s">
        <v>620</v>
      </c>
      <c r="AP289" s="11" t="s">
        <v>312</v>
      </c>
      <c r="AQ289" s="48" t="s">
        <v>328</v>
      </c>
    </row>
    <row r="290" spans="1:43" ht="17.25" hidden="1" x14ac:dyDescent="0.2">
      <c r="A290" s="24"/>
      <c r="B290" s="25"/>
      <c r="C290" s="26"/>
      <c r="D290" s="12"/>
      <c r="E290" s="12"/>
      <c r="F290" s="11"/>
      <c r="G290" s="26"/>
      <c r="H290" s="12"/>
      <c r="I290" s="44"/>
      <c r="J290" s="50"/>
      <c r="K290" s="33"/>
      <c r="L290" s="27">
        <v>268</v>
      </c>
      <c r="M290" s="12"/>
      <c r="N290" s="12"/>
      <c r="O290" s="14" t="s">
        <v>699</v>
      </c>
      <c r="P290" s="12"/>
      <c r="Q290" s="12"/>
      <c r="R290" s="12"/>
      <c r="S290" s="89"/>
      <c r="T290" s="88"/>
      <c r="U290" s="101"/>
      <c r="V290" s="50"/>
      <c r="W290" s="101"/>
      <c r="X290" s="100"/>
      <c r="Y290" s="100"/>
      <c r="Z290" s="101"/>
      <c r="AA290" s="101"/>
      <c r="AB290" s="90"/>
      <c r="AC290" s="91"/>
      <c r="AD290" s="33"/>
      <c r="AE290" s="33"/>
      <c r="AF290" s="33"/>
      <c r="AG290" s="33"/>
      <c r="AH290" s="33"/>
      <c r="AI290" s="33"/>
      <c r="AJ290" s="33"/>
      <c r="AK290" s="33"/>
      <c r="AL290" s="33"/>
      <c r="AM290" s="33"/>
      <c r="AN290" s="33"/>
      <c r="AO290" s="33" t="s">
        <v>620</v>
      </c>
      <c r="AP290" s="11" t="s">
        <v>312</v>
      </c>
      <c r="AQ290" s="48" t="s">
        <v>328</v>
      </c>
    </row>
    <row r="291" spans="1:43" ht="120" x14ac:dyDescent="0.2">
      <c r="A291" s="24" t="s">
        <v>54</v>
      </c>
      <c r="B291" s="25" t="s">
        <v>55</v>
      </c>
      <c r="C291" s="26" t="s">
        <v>56</v>
      </c>
      <c r="D291" s="12">
        <v>19</v>
      </c>
      <c r="E291" s="12" t="s">
        <v>60</v>
      </c>
      <c r="F291" s="11">
        <v>1905</v>
      </c>
      <c r="G291" s="26" t="s">
        <v>66</v>
      </c>
      <c r="H291" s="12">
        <v>1905049</v>
      </c>
      <c r="I291" s="44" t="s">
        <v>617</v>
      </c>
      <c r="J291" s="50" t="s">
        <v>346</v>
      </c>
      <c r="K291" s="33" t="s">
        <v>347</v>
      </c>
      <c r="L291" s="27">
        <v>269</v>
      </c>
      <c r="M291" s="12">
        <v>1905049</v>
      </c>
      <c r="N291" s="12" t="s">
        <v>83</v>
      </c>
      <c r="O291" s="14" t="s">
        <v>177</v>
      </c>
      <c r="P291" s="12">
        <v>190504900</v>
      </c>
      <c r="Q291" s="12" t="s">
        <v>249</v>
      </c>
      <c r="R291" s="12">
        <v>1</v>
      </c>
      <c r="S291" s="154">
        <v>23</v>
      </c>
      <c r="T291" s="155" t="s">
        <v>388</v>
      </c>
      <c r="U291" s="159" t="s">
        <v>893</v>
      </c>
      <c r="V291" s="50"/>
      <c r="W291" s="204">
        <v>12000000</v>
      </c>
      <c r="X291" s="51"/>
      <c r="Y291" s="51"/>
      <c r="Z291" s="51">
        <v>12000000</v>
      </c>
      <c r="AA291" s="51"/>
      <c r="AB291" s="133" t="s">
        <v>894</v>
      </c>
      <c r="AC291" s="88" t="s">
        <v>895</v>
      </c>
      <c r="AD291" s="50" t="s">
        <v>620</v>
      </c>
      <c r="AE291" s="50"/>
      <c r="AF291" s="50"/>
      <c r="AG291" s="50"/>
      <c r="AH291" s="50"/>
      <c r="AI291" s="50"/>
      <c r="AJ291" s="50"/>
      <c r="AK291" s="50"/>
      <c r="AL291" s="50" t="s">
        <v>620</v>
      </c>
      <c r="AM291" s="50"/>
      <c r="AN291" s="50"/>
      <c r="AO291" s="50"/>
      <c r="AP291" s="11" t="s">
        <v>312</v>
      </c>
      <c r="AQ291" s="50" t="s">
        <v>328</v>
      </c>
    </row>
    <row r="292" spans="1:43" ht="120" x14ac:dyDescent="0.2">
      <c r="A292" s="24" t="s">
        <v>54</v>
      </c>
      <c r="B292" s="25" t="s">
        <v>55</v>
      </c>
      <c r="C292" s="26" t="s">
        <v>56</v>
      </c>
      <c r="D292" s="12">
        <v>19</v>
      </c>
      <c r="E292" s="12" t="s">
        <v>60</v>
      </c>
      <c r="F292" s="11">
        <v>1905</v>
      </c>
      <c r="G292" s="26" t="s">
        <v>66</v>
      </c>
      <c r="H292" s="12">
        <v>1905049</v>
      </c>
      <c r="I292" s="44" t="s">
        <v>617</v>
      </c>
      <c r="J292" s="50" t="s">
        <v>346</v>
      </c>
      <c r="K292" s="33" t="s">
        <v>347</v>
      </c>
      <c r="L292" s="27">
        <v>269</v>
      </c>
      <c r="M292" s="12">
        <v>1905049</v>
      </c>
      <c r="N292" s="12" t="s">
        <v>83</v>
      </c>
      <c r="O292" s="14" t="s">
        <v>177</v>
      </c>
      <c r="P292" s="12">
        <v>190504900</v>
      </c>
      <c r="Q292" s="12" t="s">
        <v>249</v>
      </c>
      <c r="R292" s="12">
        <v>1</v>
      </c>
      <c r="S292" s="154">
        <v>23</v>
      </c>
      <c r="T292" s="88" t="s">
        <v>388</v>
      </c>
      <c r="U292" s="159" t="s">
        <v>880</v>
      </c>
      <c r="V292" s="50"/>
      <c r="W292" s="204">
        <v>43272111</v>
      </c>
      <c r="X292" s="51"/>
      <c r="Y292" s="51"/>
      <c r="Z292" s="51">
        <v>43272111</v>
      </c>
      <c r="AA292" s="51"/>
      <c r="AB292" s="133" t="s">
        <v>896</v>
      </c>
      <c r="AC292" s="88" t="s">
        <v>895</v>
      </c>
      <c r="AD292" s="50" t="s">
        <v>620</v>
      </c>
      <c r="AE292" s="50" t="s">
        <v>620</v>
      </c>
      <c r="AF292" s="50" t="s">
        <v>620</v>
      </c>
      <c r="AG292" s="50" t="s">
        <v>620</v>
      </c>
      <c r="AH292" s="50" t="s">
        <v>620</v>
      </c>
      <c r="AI292" s="50" t="s">
        <v>620</v>
      </c>
      <c r="AJ292" s="50" t="s">
        <v>620</v>
      </c>
      <c r="AK292" s="50" t="s">
        <v>620</v>
      </c>
      <c r="AL292" s="50" t="s">
        <v>620</v>
      </c>
      <c r="AM292" s="50" t="s">
        <v>620</v>
      </c>
      <c r="AN292" s="50" t="s">
        <v>620</v>
      </c>
      <c r="AO292" s="50"/>
      <c r="AP292" s="11" t="s">
        <v>312</v>
      </c>
      <c r="AQ292" s="50" t="s">
        <v>328</v>
      </c>
    </row>
    <row r="293" spans="1:43" ht="120" x14ac:dyDescent="0.2">
      <c r="A293" s="24" t="s">
        <v>54</v>
      </c>
      <c r="B293" s="25" t="s">
        <v>55</v>
      </c>
      <c r="C293" s="26" t="s">
        <v>56</v>
      </c>
      <c r="D293" s="12">
        <v>19</v>
      </c>
      <c r="E293" s="12" t="s">
        <v>60</v>
      </c>
      <c r="F293" s="11">
        <v>1905</v>
      </c>
      <c r="G293" s="26" t="s">
        <v>66</v>
      </c>
      <c r="H293" s="12">
        <v>1905049</v>
      </c>
      <c r="I293" s="44" t="s">
        <v>617</v>
      </c>
      <c r="J293" s="50" t="s">
        <v>346</v>
      </c>
      <c r="K293" s="33" t="s">
        <v>347</v>
      </c>
      <c r="L293" s="27">
        <v>269</v>
      </c>
      <c r="M293" s="12">
        <v>1905049</v>
      </c>
      <c r="N293" s="12" t="s">
        <v>83</v>
      </c>
      <c r="O293" s="14" t="s">
        <v>177</v>
      </c>
      <c r="P293" s="12">
        <v>190504900</v>
      </c>
      <c r="Q293" s="12" t="s">
        <v>249</v>
      </c>
      <c r="R293" s="12">
        <v>1</v>
      </c>
      <c r="S293" s="154">
        <v>23</v>
      </c>
      <c r="T293" s="88" t="s">
        <v>388</v>
      </c>
      <c r="U293" s="160" t="s">
        <v>880</v>
      </c>
      <c r="V293" s="107"/>
      <c r="W293" s="205">
        <v>43272111</v>
      </c>
      <c r="X293" s="109"/>
      <c r="Y293" s="109"/>
      <c r="Z293" s="109">
        <v>43272111</v>
      </c>
      <c r="AA293" s="109"/>
      <c r="AB293" s="158" t="s">
        <v>897</v>
      </c>
      <c r="AC293" s="153" t="s">
        <v>895</v>
      </c>
      <c r="AD293" s="107" t="s">
        <v>620</v>
      </c>
      <c r="AE293" s="107" t="s">
        <v>620</v>
      </c>
      <c r="AF293" s="107" t="s">
        <v>620</v>
      </c>
      <c r="AG293" s="107" t="s">
        <v>620</v>
      </c>
      <c r="AH293" s="107" t="s">
        <v>620</v>
      </c>
      <c r="AI293" s="107" t="s">
        <v>620</v>
      </c>
      <c r="AJ293" s="107" t="s">
        <v>620</v>
      </c>
      <c r="AK293" s="107" t="s">
        <v>620</v>
      </c>
      <c r="AL293" s="107" t="s">
        <v>620</v>
      </c>
      <c r="AM293" s="107" t="s">
        <v>620</v>
      </c>
      <c r="AN293" s="107" t="s">
        <v>620</v>
      </c>
      <c r="AO293" s="107" t="s">
        <v>620</v>
      </c>
      <c r="AP293" s="103" t="s">
        <v>312</v>
      </c>
      <c r="AQ293" s="107" t="s">
        <v>328</v>
      </c>
    </row>
    <row r="294" spans="1:43" ht="17.25" hidden="1" x14ac:dyDescent="0.2">
      <c r="A294" s="24"/>
      <c r="B294" s="25"/>
      <c r="C294" s="26"/>
      <c r="D294" s="12"/>
      <c r="E294" s="12"/>
      <c r="F294" s="11"/>
      <c r="G294" s="26"/>
      <c r="H294" s="12"/>
      <c r="I294" s="44"/>
      <c r="J294" s="50"/>
      <c r="K294" s="33"/>
      <c r="L294" s="27">
        <v>269</v>
      </c>
      <c r="M294" s="12"/>
      <c r="N294" s="12"/>
      <c r="O294" s="14" t="s">
        <v>699</v>
      </c>
      <c r="P294" s="12"/>
      <c r="Q294" s="12"/>
      <c r="R294" s="12"/>
      <c r="S294" s="89"/>
      <c r="T294" s="88"/>
      <c r="U294" s="101"/>
      <c r="V294" s="50"/>
      <c r="W294" s="101"/>
      <c r="X294" s="100"/>
      <c r="Y294" s="100"/>
      <c r="Z294" s="101"/>
      <c r="AA294" s="100"/>
      <c r="AB294" s="90"/>
      <c r="AC294" s="91"/>
      <c r="AD294" s="33"/>
      <c r="AE294" s="33"/>
      <c r="AF294" s="33"/>
      <c r="AG294" s="33"/>
      <c r="AH294" s="33"/>
      <c r="AI294" s="33"/>
      <c r="AJ294" s="33"/>
      <c r="AK294" s="33"/>
      <c r="AL294" s="33"/>
      <c r="AM294" s="33"/>
      <c r="AN294" s="33"/>
      <c r="AO294" s="33" t="s">
        <v>620</v>
      </c>
      <c r="AP294" s="103" t="s">
        <v>312</v>
      </c>
      <c r="AQ294" s="107" t="s">
        <v>328</v>
      </c>
    </row>
    <row r="295" spans="1:43" ht="120.75" x14ac:dyDescent="0.2">
      <c r="A295" s="24" t="s">
        <v>54</v>
      </c>
      <c r="B295" s="25" t="s">
        <v>55</v>
      </c>
      <c r="C295" s="26" t="s">
        <v>56</v>
      </c>
      <c r="D295" s="12">
        <v>19</v>
      </c>
      <c r="E295" s="12" t="s">
        <v>60</v>
      </c>
      <c r="F295" s="11">
        <v>1905</v>
      </c>
      <c r="G295" s="26" t="s">
        <v>66</v>
      </c>
      <c r="H295" s="12">
        <v>1905015</v>
      </c>
      <c r="I295" s="44" t="s">
        <v>617</v>
      </c>
      <c r="J295" s="50" t="s">
        <v>358</v>
      </c>
      <c r="K295" s="33" t="s">
        <v>359</v>
      </c>
      <c r="L295" s="27">
        <v>270</v>
      </c>
      <c r="M295" s="12">
        <v>1905015</v>
      </c>
      <c r="N295" s="12" t="s">
        <v>105</v>
      </c>
      <c r="O295" s="14" t="s">
        <v>178</v>
      </c>
      <c r="P295" s="12">
        <v>190501502</v>
      </c>
      <c r="Q295" s="12" t="s">
        <v>288</v>
      </c>
      <c r="R295" s="12">
        <v>1</v>
      </c>
      <c r="S295" s="154">
        <v>23</v>
      </c>
      <c r="T295" s="50" t="s">
        <v>388</v>
      </c>
      <c r="U295" s="50" t="s">
        <v>898</v>
      </c>
      <c r="V295" s="50"/>
      <c r="W295" s="193">
        <v>15000000</v>
      </c>
      <c r="X295" s="85"/>
      <c r="Y295" s="85"/>
      <c r="Z295" s="84">
        <v>15000000</v>
      </c>
      <c r="AA295" s="85">
        <v>0</v>
      </c>
      <c r="AB295" s="33" t="s">
        <v>899</v>
      </c>
      <c r="AC295" s="33" t="s">
        <v>389</v>
      </c>
      <c r="AD295" s="33"/>
      <c r="AE295" s="33" t="s">
        <v>38</v>
      </c>
      <c r="AF295" s="33" t="s">
        <v>38</v>
      </c>
      <c r="AG295" s="33" t="s">
        <v>38</v>
      </c>
      <c r="AH295" s="33" t="s">
        <v>38</v>
      </c>
      <c r="AI295" s="33" t="s">
        <v>38</v>
      </c>
      <c r="AJ295" s="33" t="s">
        <v>38</v>
      </c>
      <c r="AK295" s="33" t="s">
        <v>38</v>
      </c>
      <c r="AL295" s="33" t="s">
        <v>38</v>
      </c>
      <c r="AM295" s="33" t="s">
        <v>38</v>
      </c>
      <c r="AN295" s="33" t="s">
        <v>38</v>
      </c>
      <c r="AO295" s="33"/>
      <c r="AP295" s="11" t="s">
        <v>312</v>
      </c>
      <c r="AQ295" s="48" t="s">
        <v>329</v>
      </c>
    </row>
    <row r="296" spans="1:43" ht="120.75" x14ac:dyDescent="0.2">
      <c r="A296" s="24" t="s">
        <v>54</v>
      </c>
      <c r="B296" s="25" t="s">
        <v>55</v>
      </c>
      <c r="C296" s="26" t="s">
        <v>56</v>
      </c>
      <c r="D296" s="12">
        <v>19</v>
      </c>
      <c r="E296" s="12" t="s">
        <v>60</v>
      </c>
      <c r="F296" s="11">
        <v>1905</v>
      </c>
      <c r="G296" s="26" t="s">
        <v>66</v>
      </c>
      <c r="H296" s="12">
        <v>1905015</v>
      </c>
      <c r="I296" s="44" t="s">
        <v>617</v>
      </c>
      <c r="J296" s="50" t="s">
        <v>358</v>
      </c>
      <c r="K296" s="33" t="s">
        <v>359</v>
      </c>
      <c r="L296" s="27">
        <v>270</v>
      </c>
      <c r="M296" s="12">
        <v>1905015</v>
      </c>
      <c r="N296" s="12" t="s">
        <v>105</v>
      </c>
      <c r="O296" s="14" t="s">
        <v>178</v>
      </c>
      <c r="P296" s="12">
        <v>190501502</v>
      </c>
      <c r="Q296" s="12" t="s">
        <v>288</v>
      </c>
      <c r="R296" s="12">
        <v>1</v>
      </c>
      <c r="S296" s="154">
        <v>23</v>
      </c>
      <c r="T296" s="50" t="s">
        <v>388</v>
      </c>
      <c r="U296" s="50" t="s">
        <v>900</v>
      </c>
      <c r="V296" s="50"/>
      <c r="W296" s="193">
        <v>24000000</v>
      </c>
      <c r="X296" s="85"/>
      <c r="Y296" s="85"/>
      <c r="Z296" s="84">
        <v>24000000</v>
      </c>
      <c r="AA296" s="85">
        <v>0</v>
      </c>
      <c r="AB296" s="33" t="s">
        <v>899</v>
      </c>
      <c r="AC296" s="33" t="s">
        <v>389</v>
      </c>
      <c r="AD296" s="33"/>
      <c r="AE296" s="33" t="s">
        <v>38</v>
      </c>
      <c r="AF296" s="33" t="s">
        <v>38</v>
      </c>
      <c r="AG296" s="33" t="s">
        <v>38</v>
      </c>
      <c r="AH296" s="33" t="s">
        <v>38</v>
      </c>
      <c r="AI296" s="33" t="s">
        <v>38</v>
      </c>
      <c r="AJ296" s="33" t="s">
        <v>38</v>
      </c>
      <c r="AK296" s="33" t="s">
        <v>38</v>
      </c>
      <c r="AL296" s="33" t="s">
        <v>38</v>
      </c>
      <c r="AM296" s="33" t="s">
        <v>38</v>
      </c>
      <c r="AN296" s="33" t="s">
        <v>38</v>
      </c>
      <c r="AO296" s="33"/>
      <c r="AP296" s="11" t="s">
        <v>312</v>
      </c>
      <c r="AQ296" s="48" t="s">
        <v>329</v>
      </c>
    </row>
    <row r="297" spans="1:43" ht="120.75" x14ac:dyDescent="0.2">
      <c r="A297" s="24" t="s">
        <v>54</v>
      </c>
      <c r="B297" s="25" t="s">
        <v>55</v>
      </c>
      <c r="C297" s="26" t="s">
        <v>56</v>
      </c>
      <c r="D297" s="12">
        <v>19</v>
      </c>
      <c r="E297" s="12" t="s">
        <v>60</v>
      </c>
      <c r="F297" s="11">
        <v>1905</v>
      </c>
      <c r="G297" s="26" t="s">
        <v>66</v>
      </c>
      <c r="H297" s="12">
        <v>1905015</v>
      </c>
      <c r="I297" s="44" t="s">
        <v>617</v>
      </c>
      <c r="J297" s="50" t="s">
        <v>358</v>
      </c>
      <c r="K297" s="33" t="s">
        <v>359</v>
      </c>
      <c r="L297" s="27">
        <v>270</v>
      </c>
      <c r="M297" s="12">
        <v>1905015</v>
      </c>
      <c r="N297" s="12" t="s">
        <v>105</v>
      </c>
      <c r="O297" s="14" t="s">
        <v>178</v>
      </c>
      <c r="P297" s="12">
        <v>190501502</v>
      </c>
      <c r="Q297" s="12" t="s">
        <v>288</v>
      </c>
      <c r="R297" s="12">
        <v>1</v>
      </c>
      <c r="S297" s="154">
        <v>23</v>
      </c>
      <c r="T297" s="50" t="s">
        <v>388</v>
      </c>
      <c r="U297" s="50" t="s">
        <v>901</v>
      </c>
      <c r="V297" s="50"/>
      <c r="W297" s="193">
        <v>40000000</v>
      </c>
      <c r="X297" s="85"/>
      <c r="Y297" s="85"/>
      <c r="Z297" s="84">
        <v>40000000</v>
      </c>
      <c r="AA297" s="85">
        <v>0</v>
      </c>
      <c r="AB297" s="33" t="s">
        <v>899</v>
      </c>
      <c r="AC297" s="33" t="s">
        <v>389</v>
      </c>
      <c r="AD297" s="33"/>
      <c r="AE297" s="33" t="s">
        <v>38</v>
      </c>
      <c r="AF297" s="33" t="s">
        <v>38</v>
      </c>
      <c r="AG297" s="33" t="s">
        <v>38</v>
      </c>
      <c r="AH297" s="33" t="s">
        <v>38</v>
      </c>
      <c r="AI297" s="33" t="s">
        <v>38</v>
      </c>
      <c r="AJ297" s="33" t="s">
        <v>38</v>
      </c>
      <c r="AK297" s="33" t="s">
        <v>38</v>
      </c>
      <c r="AL297" s="33" t="s">
        <v>38</v>
      </c>
      <c r="AM297" s="33" t="s">
        <v>38</v>
      </c>
      <c r="AN297" s="33" t="s">
        <v>38</v>
      </c>
      <c r="AO297" s="33"/>
      <c r="AP297" s="11" t="s">
        <v>312</v>
      </c>
      <c r="AQ297" s="48" t="s">
        <v>329</v>
      </c>
    </row>
    <row r="298" spans="1:43" ht="120.75" x14ac:dyDescent="0.2">
      <c r="A298" s="24" t="s">
        <v>54</v>
      </c>
      <c r="B298" s="25" t="s">
        <v>55</v>
      </c>
      <c r="C298" s="26" t="s">
        <v>56</v>
      </c>
      <c r="D298" s="12">
        <v>19</v>
      </c>
      <c r="E298" s="12" t="s">
        <v>60</v>
      </c>
      <c r="F298" s="11">
        <v>1905</v>
      </c>
      <c r="G298" s="26" t="s">
        <v>66</v>
      </c>
      <c r="H298" s="12">
        <v>1905015</v>
      </c>
      <c r="I298" s="44" t="s">
        <v>617</v>
      </c>
      <c r="J298" s="50" t="s">
        <v>358</v>
      </c>
      <c r="K298" s="33" t="s">
        <v>359</v>
      </c>
      <c r="L298" s="27">
        <v>270</v>
      </c>
      <c r="M298" s="12">
        <v>1905015</v>
      </c>
      <c r="N298" s="12" t="s">
        <v>105</v>
      </c>
      <c r="O298" s="14" t="s">
        <v>178</v>
      </c>
      <c r="P298" s="12">
        <v>190501502</v>
      </c>
      <c r="Q298" s="12" t="s">
        <v>288</v>
      </c>
      <c r="R298" s="12">
        <v>1</v>
      </c>
      <c r="S298" s="154">
        <v>23</v>
      </c>
      <c r="T298" s="50" t="s">
        <v>388</v>
      </c>
      <c r="U298" s="50" t="s">
        <v>902</v>
      </c>
      <c r="V298" s="50"/>
      <c r="W298" s="193">
        <v>1000000</v>
      </c>
      <c r="X298" s="85"/>
      <c r="Y298" s="85"/>
      <c r="Z298" s="84">
        <v>1000000</v>
      </c>
      <c r="AA298" s="85">
        <v>0</v>
      </c>
      <c r="AB298" s="33" t="s">
        <v>899</v>
      </c>
      <c r="AC298" s="33" t="s">
        <v>389</v>
      </c>
      <c r="AD298" s="33"/>
      <c r="AE298" s="33" t="s">
        <v>38</v>
      </c>
      <c r="AF298" s="33" t="s">
        <v>38</v>
      </c>
      <c r="AG298" s="33" t="s">
        <v>38</v>
      </c>
      <c r="AH298" s="33" t="s">
        <v>38</v>
      </c>
      <c r="AI298" s="33" t="s">
        <v>38</v>
      </c>
      <c r="AJ298" s="33" t="s">
        <v>38</v>
      </c>
      <c r="AK298" s="33" t="s">
        <v>38</v>
      </c>
      <c r="AL298" s="33" t="s">
        <v>38</v>
      </c>
      <c r="AM298" s="33" t="s">
        <v>38</v>
      </c>
      <c r="AN298" s="33" t="s">
        <v>38</v>
      </c>
      <c r="AO298" s="33"/>
      <c r="AP298" s="11" t="s">
        <v>312</v>
      </c>
      <c r="AQ298" s="48" t="s">
        <v>329</v>
      </c>
    </row>
    <row r="299" spans="1:43" ht="30" hidden="1" x14ac:dyDescent="0.2">
      <c r="A299" s="24"/>
      <c r="B299" s="25"/>
      <c r="C299" s="26"/>
      <c r="D299" s="12"/>
      <c r="E299" s="12"/>
      <c r="F299" s="11"/>
      <c r="G299" s="26"/>
      <c r="H299" s="12"/>
      <c r="I299" s="44"/>
      <c r="J299" s="50"/>
      <c r="K299" s="33"/>
      <c r="L299" s="27">
        <v>270</v>
      </c>
      <c r="M299" s="12"/>
      <c r="N299" s="12"/>
      <c r="O299" s="14" t="s">
        <v>699</v>
      </c>
      <c r="P299" s="12"/>
      <c r="Q299" s="12"/>
      <c r="R299" s="12"/>
      <c r="S299" s="55"/>
      <c r="T299" s="50"/>
      <c r="U299" s="50"/>
      <c r="V299" s="50"/>
      <c r="W299" s="84"/>
      <c r="X299" s="85"/>
      <c r="Y299" s="85"/>
      <c r="Z299" s="84"/>
      <c r="AA299" s="85"/>
      <c r="AB299" s="33"/>
      <c r="AC299" s="33"/>
      <c r="AD299" s="33"/>
      <c r="AE299" s="33"/>
      <c r="AF299" s="33"/>
      <c r="AG299" s="33"/>
      <c r="AH299" s="33"/>
      <c r="AI299" s="33"/>
      <c r="AJ299" s="33"/>
      <c r="AK299" s="33"/>
      <c r="AL299" s="33"/>
      <c r="AM299" s="33"/>
      <c r="AN299" s="33"/>
      <c r="AO299" s="33" t="s">
        <v>620</v>
      </c>
      <c r="AP299" s="11" t="s">
        <v>312</v>
      </c>
      <c r="AQ299" s="48" t="s">
        <v>329</v>
      </c>
    </row>
    <row r="300" spans="1:43" ht="198" x14ac:dyDescent="0.2">
      <c r="A300" s="24" t="s">
        <v>54</v>
      </c>
      <c r="B300" s="25" t="s">
        <v>55</v>
      </c>
      <c r="C300" s="26" t="s">
        <v>56</v>
      </c>
      <c r="D300" s="12">
        <v>19</v>
      </c>
      <c r="E300" s="12" t="s">
        <v>60</v>
      </c>
      <c r="F300" s="11">
        <v>1905</v>
      </c>
      <c r="G300" s="26" t="s">
        <v>66</v>
      </c>
      <c r="H300" s="12">
        <v>1905035</v>
      </c>
      <c r="I300" s="44" t="s">
        <v>617</v>
      </c>
      <c r="J300" s="50" t="s">
        <v>358</v>
      </c>
      <c r="K300" s="33" t="s">
        <v>359</v>
      </c>
      <c r="L300" s="27">
        <v>271</v>
      </c>
      <c r="M300" s="12">
        <v>1905035</v>
      </c>
      <c r="N300" s="12" t="s">
        <v>179</v>
      </c>
      <c r="O300" s="14" t="s">
        <v>180</v>
      </c>
      <c r="P300" s="12">
        <v>190503505</v>
      </c>
      <c r="Q300" s="12" t="s">
        <v>289</v>
      </c>
      <c r="R300" s="12">
        <v>1</v>
      </c>
      <c r="S300" s="53">
        <v>23</v>
      </c>
      <c r="T300" s="50" t="s">
        <v>388</v>
      </c>
      <c r="U300" s="50" t="s">
        <v>903</v>
      </c>
      <c r="V300" s="50"/>
      <c r="W300" s="193">
        <v>36636000</v>
      </c>
      <c r="X300" s="85"/>
      <c r="Y300" s="85"/>
      <c r="Z300" s="84">
        <f t="shared" ref="Z300:Z303" si="1">W300+X300-Y300</f>
        <v>36636000</v>
      </c>
      <c r="AA300" s="85"/>
      <c r="AB300" s="33" t="s">
        <v>608</v>
      </c>
      <c r="AC300" s="33" t="s">
        <v>389</v>
      </c>
      <c r="AD300" s="33"/>
      <c r="AE300" s="33" t="s">
        <v>38</v>
      </c>
      <c r="AF300" s="33" t="s">
        <v>38</v>
      </c>
      <c r="AG300" s="33" t="s">
        <v>38</v>
      </c>
      <c r="AH300" s="33" t="s">
        <v>38</v>
      </c>
      <c r="AI300" s="33" t="s">
        <v>38</v>
      </c>
      <c r="AJ300" s="33" t="s">
        <v>38</v>
      </c>
      <c r="AK300" s="33" t="s">
        <v>38</v>
      </c>
      <c r="AL300" s="33" t="s">
        <v>38</v>
      </c>
      <c r="AM300" s="33" t="s">
        <v>38</v>
      </c>
      <c r="AN300" s="33" t="s">
        <v>38</v>
      </c>
      <c r="AO300" s="33" t="s">
        <v>38</v>
      </c>
      <c r="AP300" s="11" t="s">
        <v>312</v>
      </c>
      <c r="AQ300" s="48" t="s">
        <v>329</v>
      </c>
    </row>
    <row r="301" spans="1:43" ht="198" x14ac:dyDescent="0.2">
      <c r="A301" s="24" t="s">
        <v>54</v>
      </c>
      <c r="B301" s="25" t="s">
        <v>55</v>
      </c>
      <c r="C301" s="26" t="s">
        <v>56</v>
      </c>
      <c r="D301" s="12">
        <v>19</v>
      </c>
      <c r="E301" s="12" t="s">
        <v>60</v>
      </c>
      <c r="F301" s="11">
        <v>1905</v>
      </c>
      <c r="G301" s="26" t="s">
        <v>66</v>
      </c>
      <c r="H301" s="12">
        <v>1905035</v>
      </c>
      <c r="I301" s="44" t="s">
        <v>617</v>
      </c>
      <c r="J301" s="50" t="s">
        <v>358</v>
      </c>
      <c r="K301" s="33" t="s">
        <v>359</v>
      </c>
      <c r="L301" s="27">
        <v>271</v>
      </c>
      <c r="M301" s="12">
        <v>1905035</v>
      </c>
      <c r="N301" s="12" t="s">
        <v>179</v>
      </c>
      <c r="O301" s="14" t="s">
        <v>180</v>
      </c>
      <c r="P301" s="12">
        <v>190503505</v>
      </c>
      <c r="Q301" s="12" t="s">
        <v>289</v>
      </c>
      <c r="R301" s="12">
        <v>1</v>
      </c>
      <c r="S301" s="154">
        <v>23</v>
      </c>
      <c r="T301" s="50" t="s">
        <v>388</v>
      </c>
      <c r="U301" s="50" t="s">
        <v>904</v>
      </c>
      <c r="V301" s="50"/>
      <c r="W301" s="193">
        <v>102694000</v>
      </c>
      <c r="X301" s="85"/>
      <c r="Y301" s="85"/>
      <c r="Z301" s="84">
        <f t="shared" si="1"/>
        <v>102694000</v>
      </c>
      <c r="AA301" s="85"/>
      <c r="AB301" s="33" t="s">
        <v>608</v>
      </c>
      <c r="AC301" s="33" t="s">
        <v>389</v>
      </c>
      <c r="AD301" s="33"/>
      <c r="AE301" s="33" t="s">
        <v>38</v>
      </c>
      <c r="AF301" s="33" t="s">
        <v>38</v>
      </c>
      <c r="AG301" s="33" t="s">
        <v>38</v>
      </c>
      <c r="AH301" s="33" t="s">
        <v>38</v>
      </c>
      <c r="AI301" s="33" t="s">
        <v>38</v>
      </c>
      <c r="AJ301" s="33" t="s">
        <v>38</v>
      </c>
      <c r="AK301" s="33" t="s">
        <v>38</v>
      </c>
      <c r="AL301" s="33" t="s">
        <v>38</v>
      </c>
      <c r="AM301" s="33" t="s">
        <v>38</v>
      </c>
      <c r="AN301" s="33" t="s">
        <v>38</v>
      </c>
      <c r="AO301" s="33" t="s">
        <v>38</v>
      </c>
      <c r="AP301" s="11" t="s">
        <v>312</v>
      </c>
      <c r="AQ301" s="48" t="s">
        <v>329</v>
      </c>
    </row>
    <row r="302" spans="1:43" ht="198" x14ac:dyDescent="0.2">
      <c r="A302" s="24" t="s">
        <v>54</v>
      </c>
      <c r="B302" s="25" t="s">
        <v>55</v>
      </c>
      <c r="C302" s="26" t="s">
        <v>56</v>
      </c>
      <c r="D302" s="12">
        <v>19</v>
      </c>
      <c r="E302" s="12" t="s">
        <v>60</v>
      </c>
      <c r="F302" s="11">
        <v>1905</v>
      </c>
      <c r="G302" s="26" t="s">
        <v>66</v>
      </c>
      <c r="H302" s="12">
        <v>1905035</v>
      </c>
      <c r="I302" s="44" t="s">
        <v>617</v>
      </c>
      <c r="J302" s="50" t="s">
        <v>358</v>
      </c>
      <c r="K302" s="33" t="s">
        <v>359</v>
      </c>
      <c r="L302" s="27">
        <v>271</v>
      </c>
      <c r="M302" s="12">
        <v>1905035</v>
      </c>
      <c r="N302" s="12" t="s">
        <v>179</v>
      </c>
      <c r="O302" s="14" t="s">
        <v>180</v>
      </c>
      <c r="P302" s="12">
        <v>190503505</v>
      </c>
      <c r="Q302" s="12" t="s">
        <v>289</v>
      </c>
      <c r="R302" s="12">
        <v>1</v>
      </c>
      <c r="S302" s="154">
        <v>23</v>
      </c>
      <c r="T302" s="50" t="s">
        <v>388</v>
      </c>
      <c r="U302" s="50" t="s">
        <v>905</v>
      </c>
      <c r="V302" s="50"/>
      <c r="W302" s="193">
        <v>133670000</v>
      </c>
      <c r="X302" s="85"/>
      <c r="Y302" s="85"/>
      <c r="Z302" s="84">
        <f t="shared" si="1"/>
        <v>133670000</v>
      </c>
      <c r="AA302" s="85"/>
      <c r="AB302" s="33" t="s">
        <v>608</v>
      </c>
      <c r="AC302" s="33" t="s">
        <v>389</v>
      </c>
      <c r="AD302" s="33"/>
      <c r="AE302" s="33" t="s">
        <v>38</v>
      </c>
      <c r="AF302" s="33" t="s">
        <v>38</v>
      </c>
      <c r="AG302" s="33" t="s">
        <v>38</v>
      </c>
      <c r="AH302" s="33" t="s">
        <v>38</v>
      </c>
      <c r="AI302" s="33" t="s">
        <v>38</v>
      </c>
      <c r="AJ302" s="33" t="s">
        <v>38</v>
      </c>
      <c r="AK302" s="33" t="s">
        <v>38</v>
      </c>
      <c r="AL302" s="33" t="s">
        <v>38</v>
      </c>
      <c r="AM302" s="33" t="s">
        <v>38</v>
      </c>
      <c r="AN302" s="33" t="s">
        <v>38</v>
      </c>
      <c r="AO302" s="33" t="s">
        <v>38</v>
      </c>
      <c r="AP302" s="11" t="s">
        <v>312</v>
      </c>
      <c r="AQ302" s="48" t="s">
        <v>329</v>
      </c>
    </row>
    <row r="303" spans="1:43" ht="198" x14ac:dyDescent="0.2">
      <c r="A303" s="24" t="s">
        <v>54</v>
      </c>
      <c r="B303" s="25" t="s">
        <v>55</v>
      </c>
      <c r="C303" s="26" t="s">
        <v>56</v>
      </c>
      <c r="D303" s="12">
        <v>19</v>
      </c>
      <c r="E303" s="12" t="s">
        <v>60</v>
      </c>
      <c r="F303" s="11">
        <v>1905</v>
      </c>
      <c r="G303" s="26" t="s">
        <v>66</v>
      </c>
      <c r="H303" s="12">
        <v>1905035</v>
      </c>
      <c r="I303" s="44" t="s">
        <v>617</v>
      </c>
      <c r="J303" s="50" t="s">
        <v>358</v>
      </c>
      <c r="K303" s="33" t="s">
        <v>359</v>
      </c>
      <c r="L303" s="27">
        <v>271</v>
      </c>
      <c r="M303" s="12">
        <v>1905035</v>
      </c>
      <c r="N303" s="12" t="s">
        <v>179</v>
      </c>
      <c r="O303" s="14" t="s">
        <v>180</v>
      </c>
      <c r="P303" s="12">
        <v>190503505</v>
      </c>
      <c r="Q303" s="12" t="s">
        <v>289</v>
      </c>
      <c r="R303" s="12">
        <v>1</v>
      </c>
      <c r="S303" s="154">
        <v>23</v>
      </c>
      <c r="T303" s="50" t="s">
        <v>388</v>
      </c>
      <c r="U303" s="50" t="s">
        <v>906</v>
      </c>
      <c r="V303" s="50"/>
      <c r="W303" s="193">
        <v>7000000</v>
      </c>
      <c r="X303" s="85"/>
      <c r="Y303" s="85"/>
      <c r="Z303" s="84">
        <f t="shared" si="1"/>
        <v>7000000</v>
      </c>
      <c r="AA303" s="85"/>
      <c r="AB303" s="33" t="s">
        <v>608</v>
      </c>
      <c r="AC303" s="33" t="s">
        <v>389</v>
      </c>
      <c r="AD303" s="33"/>
      <c r="AE303" s="33" t="s">
        <v>38</v>
      </c>
      <c r="AF303" s="33" t="s">
        <v>38</v>
      </c>
      <c r="AG303" s="33" t="s">
        <v>38</v>
      </c>
      <c r="AH303" s="33" t="s">
        <v>38</v>
      </c>
      <c r="AI303" s="33" t="s">
        <v>38</v>
      </c>
      <c r="AJ303" s="33" t="s">
        <v>38</v>
      </c>
      <c r="AK303" s="33" t="s">
        <v>38</v>
      </c>
      <c r="AL303" s="33" t="s">
        <v>38</v>
      </c>
      <c r="AM303" s="33" t="s">
        <v>38</v>
      </c>
      <c r="AN303" s="33" t="s">
        <v>38</v>
      </c>
      <c r="AO303" s="33" t="s">
        <v>38</v>
      </c>
      <c r="AP303" s="11" t="s">
        <v>312</v>
      </c>
      <c r="AQ303" s="48" t="s">
        <v>329</v>
      </c>
    </row>
    <row r="304" spans="1:43" ht="30" hidden="1" x14ac:dyDescent="0.2">
      <c r="A304" s="24"/>
      <c r="B304" s="25"/>
      <c r="C304" s="26"/>
      <c r="D304" s="12"/>
      <c r="E304" s="12"/>
      <c r="F304" s="11"/>
      <c r="G304" s="26"/>
      <c r="H304" s="12"/>
      <c r="I304" s="44"/>
      <c r="J304" s="50"/>
      <c r="K304" s="33"/>
      <c r="L304" s="27">
        <v>271</v>
      </c>
      <c r="M304" s="12"/>
      <c r="N304" s="12"/>
      <c r="O304" s="14" t="s">
        <v>699</v>
      </c>
      <c r="P304" s="12"/>
      <c r="Q304" s="12"/>
      <c r="R304" s="12"/>
      <c r="S304" s="161"/>
      <c r="T304" s="50"/>
      <c r="U304" s="50"/>
      <c r="V304" s="50"/>
      <c r="W304" s="84"/>
      <c r="X304" s="85"/>
      <c r="Y304" s="85"/>
      <c r="Z304" s="84"/>
      <c r="AA304" s="85"/>
      <c r="AB304" s="33"/>
      <c r="AC304" s="33"/>
      <c r="AD304" s="33"/>
      <c r="AE304" s="33"/>
      <c r="AF304" s="33"/>
      <c r="AG304" s="33"/>
      <c r="AH304" s="33"/>
      <c r="AI304" s="33"/>
      <c r="AJ304" s="33"/>
      <c r="AK304" s="33"/>
      <c r="AL304" s="33"/>
      <c r="AM304" s="33"/>
      <c r="AN304" s="33"/>
      <c r="AO304" s="33" t="s">
        <v>620</v>
      </c>
      <c r="AP304" s="11" t="s">
        <v>312</v>
      </c>
      <c r="AQ304" s="48" t="s">
        <v>329</v>
      </c>
    </row>
    <row r="305" spans="1:43" ht="105" x14ac:dyDescent="0.2">
      <c r="A305" s="24" t="s">
        <v>54</v>
      </c>
      <c r="B305" s="25" t="s">
        <v>55</v>
      </c>
      <c r="C305" s="26" t="s">
        <v>57</v>
      </c>
      <c r="D305" s="12">
        <v>19</v>
      </c>
      <c r="E305" s="12" t="s">
        <v>60</v>
      </c>
      <c r="F305" s="11">
        <v>1903</v>
      </c>
      <c r="G305" s="26" t="s">
        <v>69</v>
      </c>
      <c r="H305" s="12">
        <v>1903016</v>
      </c>
      <c r="I305" s="33" t="s">
        <v>617</v>
      </c>
      <c r="J305" s="50" t="s">
        <v>364</v>
      </c>
      <c r="K305" s="33" t="s">
        <v>365</v>
      </c>
      <c r="L305" s="27">
        <v>272</v>
      </c>
      <c r="M305" s="12">
        <v>1903016</v>
      </c>
      <c r="N305" s="12" t="s">
        <v>181</v>
      </c>
      <c r="O305" s="14" t="s">
        <v>182</v>
      </c>
      <c r="P305" s="12">
        <v>190301600</v>
      </c>
      <c r="Q305" s="12" t="s">
        <v>290</v>
      </c>
      <c r="R305" s="28">
        <v>19</v>
      </c>
      <c r="S305" s="56">
        <v>23</v>
      </c>
      <c r="T305" s="73" t="s">
        <v>388</v>
      </c>
      <c r="U305" s="73" t="s">
        <v>390</v>
      </c>
      <c r="V305" s="50" t="s">
        <v>391</v>
      </c>
      <c r="W305" s="193">
        <v>30000000</v>
      </c>
      <c r="X305" s="46">
        <v>0</v>
      </c>
      <c r="Y305" s="46">
        <v>0</v>
      </c>
      <c r="Z305" s="46">
        <f>W305</f>
        <v>30000000</v>
      </c>
      <c r="AA305" s="51" t="s">
        <v>392</v>
      </c>
      <c r="AB305" s="33" t="s">
        <v>393</v>
      </c>
      <c r="AC305" s="33" t="s">
        <v>978</v>
      </c>
      <c r="AD305" s="33"/>
      <c r="AE305" s="33" t="s">
        <v>38</v>
      </c>
      <c r="AF305" s="33" t="s">
        <v>38</v>
      </c>
      <c r="AG305" s="33" t="s">
        <v>38</v>
      </c>
      <c r="AH305" s="33" t="s">
        <v>38</v>
      </c>
      <c r="AI305" s="33" t="s">
        <v>38</v>
      </c>
      <c r="AJ305" s="33" t="s">
        <v>38</v>
      </c>
      <c r="AK305" s="33" t="s">
        <v>38</v>
      </c>
      <c r="AL305" s="33" t="s">
        <v>38</v>
      </c>
      <c r="AM305" s="33" t="s">
        <v>38</v>
      </c>
      <c r="AN305" s="33" t="s">
        <v>38</v>
      </c>
      <c r="AO305" s="33" t="s">
        <v>38</v>
      </c>
      <c r="AP305" s="11" t="s">
        <v>312</v>
      </c>
      <c r="AQ305" s="48" t="s">
        <v>330</v>
      </c>
    </row>
    <row r="306" spans="1:43" ht="17.25" hidden="1" x14ac:dyDescent="0.2">
      <c r="A306" s="24"/>
      <c r="B306" s="25"/>
      <c r="C306" s="26"/>
      <c r="D306" s="12"/>
      <c r="E306" s="12"/>
      <c r="F306" s="11"/>
      <c r="G306" s="26"/>
      <c r="H306" s="12"/>
      <c r="I306" s="33"/>
      <c r="J306" s="50"/>
      <c r="K306" s="33"/>
      <c r="L306" s="27">
        <v>272</v>
      </c>
      <c r="M306" s="12"/>
      <c r="N306" s="12"/>
      <c r="O306" s="14" t="s">
        <v>699</v>
      </c>
      <c r="P306" s="12"/>
      <c r="Q306" s="12"/>
      <c r="R306" s="28"/>
      <c r="S306" s="56"/>
      <c r="T306" s="73"/>
      <c r="U306" s="73"/>
      <c r="V306" s="50"/>
      <c r="W306" s="46"/>
      <c r="X306" s="46"/>
      <c r="Y306" s="46"/>
      <c r="Z306" s="46"/>
      <c r="AA306" s="51"/>
      <c r="AB306" s="33"/>
      <c r="AC306" s="33"/>
      <c r="AD306" s="33"/>
      <c r="AE306" s="33"/>
      <c r="AF306" s="33"/>
      <c r="AG306" s="33"/>
      <c r="AH306" s="33"/>
      <c r="AI306" s="33"/>
      <c r="AJ306" s="33"/>
      <c r="AK306" s="33"/>
      <c r="AL306" s="33"/>
      <c r="AM306" s="33"/>
      <c r="AN306" s="33"/>
      <c r="AO306" s="33" t="s">
        <v>620</v>
      </c>
      <c r="AP306" s="11" t="s">
        <v>312</v>
      </c>
      <c r="AQ306" s="48" t="s">
        <v>330</v>
      </c>
    </row>
    <row r="307" spans="1:43" ht="150" x14ac:dyDescent="0.2">
      <c r="A307" s="24" t="s">
        <v>54</v>
      </c>
      <c r="B307" s="25" t="s">
        <v>55</v>
      </c>
      <c r="C307" s="26" t="s">
        <v>57</v>
      </c>
      <c r="D307" s="12">
        <v>19</v>
      </c>
      <c r="E307" s="12" t="s">
        <v>60</v>
      </c>
      <c r="F307" s="11">
        <v>1903</v>
      </c>
      <c r="G307" s="26" t="s">
        <v>69</v>
      </c>
      <c r="H307" s="12">
        <v>1903012</v>
      </c>
      <c r="I307" s="33" t="s">
        <v>617</v>
      </c>
      <c r="J307" s="50" t="s">
        <v>364</v>
      </c>
      <c r="K307" s="33" t="s">
        <v>365</v>
      </c>
      <c r="L307" s="27">
        <v>273</v>
      </c>
      <c r="M307" s="12">
        <v>1903012</v>
      </c>
      <c r="N307" s="12" t="s">
        <v>183</v>
      </c>
      <c r="O307" s="14" t="s">
        <v>184</v>
      </c>
      <c r="P307" s="12">
        <v>190301200</v>
      </c>
      <c r="Q307" s="12" t="s">
        <v>291</v>
      </c>
      <c r="R307" s="12">
        <v>16000</v>
      </c>
      <c r="S307" s="56">
        <v>23</v>
      </c>
      <c r="T307" s="73" t="s">
        <v>388</v>
      </c>
      <c r="U307" s="73" t="s">
        <v>907</v>
      </c>
      <c r="V307" s="50" t="s">
        <v>391</v>
      </c>
      <c r="W307" s="193">
        <v>1506659000</v>
      </c>
      <c r="X307" s="46">
        <v>0</v>
      </c>
      <c r="Y307" s="46">
        <v>0</v>
      </c>
      <c r="Z307" s="46">
        <f>W307+X307+Y307</f>
        <v>1506659000</v>
      </c>
      <c r="AA307" s="51" t="s">
        <v>392</v>
      </c>
      <c r="AB307" s="33" t="s">
        <v>988</v>
      </c>
      <c r="AC307" s="33" t="s">
        <v>979</v>
      </c>
      <c r="AD307" s="33"/>
      <c r="AE307" s="33"/>
      <c r="AF307" s="33" t="s">
        <v>38</v>
      </c>
      <c r="AG307" s="33"/>
      <c r="AH307" s="33" t="s">
        <v>38</v>
      </c>
      <c r="AI307" s="33"/>
      <c r="AJ307" s="33"/>
      <c r="AK307" s="33" t="s">
        <v>38</v>
      </c>
      <c r="AL307" s="33"/>
      <c r="AM307" s="33"/>
      <c r="AN307" s="33" t="s">
        <v>38</v>
      </c>
      <c r="AO307" s="33"/>
      <c r="AP307" s="11" t="s">
        <v>312</v>
      </c>
      <c r="AQ307" s="48" t="s">
        <v>330</v>
      </c>
    </row>
    <row r="308" spans="1:43" ht="165" x14ac:dyDescent="0.2">
      <c r="A308" s="24" t="s">
        <v>54</v>
      </c>
      <c r="B308" s="25" t="s">
        <v>55</v>
      </c>
      <c r="C308" s="26" t="s">
        <v>57</v>
      </c>
      <c r="D308" s="12">
        <v>19</v>
      </c>
      <c r="E308" s="12" t="s">
        <v>60</v>
      </c>
      <c r="F308" s="11">
        <v>1903</v>
      </c>
      <c r="G308" s="26" t="s">
        <v>69</v>
      </c>
      <c r="H308" s="12">
        <v>1903012</v>
      </c>
      <c r="I308" s="33" t="s">
        <v>617</v>
      </c>
      <c r="J308" s="50" t="s">
        <v>364</v>
      </c>
      <c r="K308" s="33" t="s">
        <v>365</v>
      </c>
      <c r="L308" s="27">
        <v>273</v>
      </c>
      <c r="M308" s="12">
        <v>1903012</v>
      </c>
      <c r="N308" s="12" t="s">
        <v>183</v>
      </c>
      <c r="O308" s="14" t="s">
        <v>184</v>
      </c>
      <c r="P308" s="12">
        <v>190301200</v>
      </c>
      <c r="Q308" s="12" t="s">
        <v>291</v>
      </c>
      <c r="R308" s="12">
        <v>16000</v>
      </c>
      <c r="S308" s="56">
        <v>23</v>
      </c>
      <c r="T308" s="73" t="s">
        <v>388</v>
      </c>
      <c r="U308" s="73" t="s">
        <v>908</v>
      </c>
      <c r="V308" s="50" t="s">
        <v>391</v>
      </c>
      <c r="W308" s="193">
        <v>619070663</v>
      </c>
      <c r="X308" s="46">
        <v>0</v>
      </c>
      <c r="Y308" s="46">
        <v>0</v>
      </c>
      <c r="Z308" s="46">
        <f>W308+X308+Y308</f>
        <v>619070663</v>
      </c>
      <c r="AA308" s="51" t="s">
        <v>392</v>
      </c>
      <c r="AB308" s="33" t="s">
        <v>987</v>
      </c>
      <c r="AC308" s="33" t="s">
        <v>985</v>
      </c>
      <c r="AD308" s="33" t="s">
        <v>38</v>
      </c>
      <c r="AE308" s="33" t="s">
        <v>38</v>
      </c>
      <c r="AF308" s="33" t="s">
        <v>38</v>
      </c>
      <c r="AG308" s="33" t="s">
        <v>38</v>
      </c>
      <c r="AH308" s="33" t="s">
        <v>38</v>
      </c>
      <c r="AI308" s="33" t="s">
        <v>38</v>
      </c>
      <c r="AJ308" s="33" t="s">
        <v>38</v>
      </c>
      <c r="AK308" s="33" t="s">
        <v>38</v>
      </c>
      <c r="AL308" s="33" t="s">
        <v>38</v>
      </c>
      <c r="AM308" s="33" t="s">
        <v>38</v>
      </c>
      <c r="AN308" s="33" t="s">
        <v>38</v>
      </c>
      <c r="AO308" s="33" t="s">
        <v>38</v>
      </c>
      <c r="AP308" s="11" t="s">
        <v>312</v>
      </c>
      <c r="AQ308" s="48" t="s">
        <v>330</v>
      </c>
    </row>
    <row r="309" spans="1:43" ht="105" x14ac:dyDescent="0.2">
      <c r="A309" s="24" t="s">
        <v>54</v>
      </c>
      <c r="B309" s="25" t="s">
        <v>55</v>
      </c>
      <c r="C309" s="26" t="s">
        <v>57</v>
      </c>
      <c r="D309" s="12">
        <v>19</v>
      </c>
      <c r="E309" s="12" t="s">
        <v>60</v>
      </c>
      <c r="F309" s="11">
        <v>1903</v>
      </c>
      <c r="G309" s="26" t="s">
        <v>69</v>
      </c>
      <c r="H309" s="12">
        <v>1903012</v>
      </c>
      <c r="I309" s="33" t="s">
        <v>617</v>
      </c>
      <c r="J309" s="50" t="s">
        <v>364</v>
      </c>
      <c r="K309" s="33" t="s">
        <v>365</v>
      </c>
      <c r="L309" s="27">
        <v>273</v>
      </c>
      <c r="M309" s="12">
        <v>1903012</v>
      </c>
      <c r="N309" s="12" t="s">
        <v>183</v>
      </c>
      <c r="O309" s="14" t="s">
        <v>184</v>
      </c>
      <c r="P309" s="12">
        <v>190301200</v>
      </c>
      <c r="Q309" s="12" t="s">
        <v>291</v>
      </c>
      <c r="R309" s="12">
        <v>16000</v>
      </c>
      <c r="S309" s="56">
        <v>23</v>
      </c>
      <c r="T309" s="73" t="s">
        <v>388</v>
      </c>
      <c r="U309" s="73" t="s">
        <v>909</v>
      </c>
      <c r="V309" s="50" t="s">
        <v>391</v>
      </c>
      <c r="W309" s="193">
        <v>440082000</v>
      </c>
      <c r="X309" s="46">
        <v>0</v>
      </c>
      <c r="Y309" s="46">
        <v>0</v>
      </c>
      <c r="Z309" s="46">
        <f>W309+X309+Y309</f>
        <v>440082000</v>
      </c>
      <c r="AA309" s="51" t="s">
        <v>392</v>
      </c>
      <c r="AB309" s="33" t="s">
        <v>981</v>
      </c>
      <c r="AC309" s="33" t="s">
        <v>980</v>
      </c>
      <c r="AD309" s="33" t="s">
        <v>38</v>
      </c>
      <c r="AE309" s="33"/>
      <c r="AF309" s="33"/>
      <c r="AG309" s="33"/>
      <c r="AH309" s="33"/>
      <c r="AI309" s="33"/>
      <c r="AJ309" s="33"/>
      <c r="AK309" s="33"/>
      <c r="AL309" s="33" t="s">
        <v>38</v>
      </c>
      <c r="AM309" s="33"/>
      <c r="AN309" s="33"/>
      <c r="AO309" s="33"/>
      <c r="AP309" s="11" t="s">
        <v>312</v>
      </c>
      <c r="AQ309" s="48" t="s">
        <v>330</v>
      </c>
    </row>
    <row r="310" spans="1:43" ht="135" x14ac:dyDescent="0.2">
      <c r="A310" s="24" t="s">
        <v>54</v>
      </c>
      <c r="B310" s="25" t="s">
        <v>55</v>
      </c>
      <c r="C310" s="26" t="s">
        <v>57</v>
      </c>
      <c r="D310" s="12">
        <v>19</v>
      </c>
      <c r="E310" s="12" t="s">
        <v>60</v>
      </c>
      <c r="F310" s="11">
        <v>1903</v>
      </c>
      <c r="G310" s="26" t="s">
        <v>69</v>
      </c>
      <c r="H310" s="12">
        <v>1903034</v>
      </c>
      <c r="I310" s="33" t="s">
        <v>617</v>
      </c>
      <c r="J310" s="50" t="s">
        <v>364</v>
      </c>
      <c r="K310" s="33" t="s">
        <v>365</v>
      </c>
      <c r="L310" s="27">
        <v>273</v>
      </c>
      <c r="M310" s="12">
        <v>1903034</v>
      </c>
      <c r="N310" s="12" t="s">
        <v>49</v>
      </c>
      <c r="O310" s="14" t="s">
        <v>185</v>
      </c>
      <c r="P310" s="12">
        <v>190303400</v>
      </c>
      <c r="Q310" s="12" t="s">
        <v>262</v>
      </c>
      <c r="R310" s="12">
        <v>150</v>
      </c>
      <c r="S310" s="56">
        <v>23</v>
      </c>
      <c r="T310" s="73" t="s">
        <v>388</v>
      </c>
      <c r="U310" s="73" t="s">
        <v>983</v>
      </c>
      <c r="V310" s="50" t="s">
        <v>391</v>
      </c>
      <c r="W310" s="193">
        <v>9222400</v>
      </c>
      <c r="X310" s="46">
        <v>0</v>
      </c>
      <c r="Y310" s="46">
        <v>0</v>
      </c>
      <c r="Z310" s="46">
        <f t="shared" ref="Z310" si="2">W310</f>
        <v>9222400</v>
      </c>
      <c r="AA310" s="51" t="s">
        <v>392</v>
      </c>
      <c r="AB310" s="33" t="s">
        <v>984</v>
      </c>
      <c r="AC310" s="33" t="s">
        <v>986</v>
      </c>
      <c r="AD310" s="33"/>
      <c r="AE310" s="33"/>
      <c r="AF310" s="33"/>
      <c r="AG310" s="33"/>
      <c r="AH310" s="33"/>
      <c r="AI310" s="33"/>
      <c r="AJ310" s="33"/>
      <c r="AK310" s="33" t="s">
        <v>38</v>
      </c>
      <c r="AL310" s="33"/>
      <c r="AM310" s="33"/>
      <c r="AN310" s="33"/>
      <c r="AO310" s="33"/>
      <c r="AP310" s="11" t="s">
        <v>312</v>
      </c>
      <c r="AQ310" s="48" t="s">
        <v>330</v>
      </c>
    </row>
    <row r="311" spans="1:43" ht="17.25" hidden="1" x14ac:dyDescent="0.2">
      <c r="A311" s="24"/>
      <c r="B311" s="25"/>
      <c r="C311" s="26"/>
      <c r="D311" s="12"/>
      <c r="E311" s="12"/>
      <c r="F311" s="11"/>
      <c r="G311" s="26"/>
      <c r="H311" s="12"/>
      <c r="I311" s="33"/>
      <c r="J311" s="50"/>
      <c r="K311" s="33"/>
      <c r="L311" s="27">
        <v>273</v>
      </c>
      <c r="M311" s="12"/>
      <c r="N311" s="12"/>
      <c r="O311" s="14" t="s">
        <v>699</v>
      </c>
      <c r="P311" s="12"/>
      <c r="Q311" s="12"/>
      <c r="R311" s="12"/>
      <c r="S311" s="56"/>
      <c r="T311" s="73"/>
      <c r="U311" s="73"/>
      <c r="V311" s="50"/>
      <c r="W311" s="46"/>
      <c r="X311" s="46"/>
      <c r="Y311" s="46"/>
      <c r="Z311" s="46"/>
      <c r="AA311" s="51"/>
      <c r="AB311" s="33"/>
      <c r="AC311" s="33"/>
      <c r="AD311" s="33"/>
      <c r="AE311" s="33"/>
      <c r="AF311" s="33"/>
      <c r="AG311" s="33"/>
      <c r="AH311" s="33"/>
      <c r="AI311" s="33"/>
      <c r="AJ311" s="33"/>
      <c r="AK311" s="33"/>
      <c r="AL311" s="33"/>
      <c r="AM311" s="33"/>
      <c r="AN311" s="33"/>
      <c r="AO311" s="33" t="s">
        <v>620</v>
      </c>
      <c r="AP311" s="11" t="s">
        <v>312</v>
      </c>
      <c r="AQ311" s="48" t="s">
        <v>330</v>
      </c>
    </row>
    <row r="312" spans="1:43" ht="105" x14ac:dyDescent="0.2">
      <c r="A312" s="24" t="s">
        <v>54</v>
      </c>
      <c r="B312" s="25" t="s">
        <v>55</v>
      </c>
      <c r="C312" s="26" t="s">
        <v>57</v>
      </c>
      <c r="D312" s="12">
        <v>19</v>
      </c>
      <c r="E312" s="12" t="s">
        <v>60</v>
      </c>
      <c r="F312" s="11">
        <v>1903</v>
      </c>
      <c r="G312" s="26" t="s">
        <v>69</v>
      </c>
      <c r="H312" s="12">
        <v>1903034</v>
      </c>
      <c r="I312" s="33" t="s">
        <v>617</v>
      </c>
      <c r="J312" s="50" t="s">
        <v>364</v>
      </c>
      <c r="K312" s="33" t="s">
        <v>365</v>
      </c>
      <c r="L312" s="27">
        <v>274</v>
      </c>
      <c r="M312" s="12">
        <v>1903034</v>
      </c>
      <c r="N312" s="12" t="s">
        <v>49</v>
      </c>
      <c r="O312" s="14" t="s">
        <v>185</v>
      </c>
      <c r="P312" s="12">
        <v>190303400</v>
      </c>
      <c r="Q312" s="12" t="s">
        <v>262</v>
      </c>
      <c r="R312" s="12">
        <v>150</v>
      </c>
      <c r="S312" s="56">
        <v>23</v>
      </c>
      <c r="T312" s="73" t="s">
        <v>388</v>
      </c>
      <c r="U312" s="73" t="s">
        <v>982</v>
      </c>
      <c r="V312" s="50" t="s">
        <v>391</v>
      </c>
      <c r="W312" s="193">
        <v>17000000</v>
      </c>
      <c r="X312" s="46">
        <v>0</v>
      </c>
      <c r="Y312" s="46">
        <v>0</v>
      </c>
      <c r="Z312" s="46">
        <f t="shared" ref="Z312" si="3">W312</f>
        <v>17000000</v>
      </c>
      <c r="AA312" s="51" t="s">
        <v>392</v>
      </c>
      <c r="AB312" s="33" t="s">
        <v>394</v>
      </c>
      <c r="AC312" s="33" t="s">
        <v>989</v>
      </c>
      <c r="AD312" s="33"/>
      <c r="AE312" s="33" t="s">
        <v>38</v>
      </c>
      <c r="AF312" s="33" t="s">
        <v>38</v>
      </c>
      <c r="AG312" s="33" t="s">
        <v>38</v>
      </c>
      <c r="AH312" s="33" t="s">
        <v>38</v>
      </c>
      <c r="AI312" s="33" t="s">
        <v>38</v>
      </c>
      <c r="AJ312" s="33" t="s">
        <v>38</v>
      </c>
      <c r="AK312" s="33" t="s">
        <v>38</v>
      </c>
      <c r="AL312" s="33" t="s">
        <v>38</v>
      </c>
      <c r="AM312" s="33" t="s">
        <v>38</v>
      </c>
      <c r="AN312" s="33" t="s">
        <v>38</v>
      </c>
      <c r="AO312" s="33" t="s">
        <v>38</v>
      </c>
      <c r="AP312" s="11" t="s">
        <v>312</v>
      </c>
      <c r="AQ312" s="48" t="s">
        <v>330</v>
      </c>
    </row>
    <row r="313" spans="1:43" ht="17.25" hidden="1" x14ac:dyDescent="0.2">
      <c r="A313" s="24"/>
      <c r="B313" s="25"/>
      <c r="C313" s="26"/>
      <c r="D313" s="12"/>
      <c r="E313" s="12"/>
      <c r="F313" s="11"/>
      <c r="G313" s="26"/>
      <c r="H313" s="12"/>
      <c r="I313" s="33"/>
      <c r="J313" s="50"/>
      <c r="K313" s="33"/>
      <c r="L313" s="27">
        <v>274</v>
      </c>
      <c r="M313" s="12"/>
      <c r="N313" s="12"/>
      <c r="O313" s="14" t="s">
        <v>699</v>
      </c>
      <c r="P313" s="12"/>
      <c r="Q313" s="12"/>
      <c r="R313" s="12"/>
      <c r="S313" s="162"/>
      <c r="T313" s="163"/>
      <c r="U313" s="163"/>
      <c r="V313" s="69"/>
      <c r="W313" s="164"/>
      <c r="X313" s="164"/>
      <c r="Y313" s="164"/>
      <c r="Z313" s="164"/>
      <c r="AA313" s="165"/>
      <c r="AB313" s="166"/>
      <c r="AC313" s="166"/>
      <c r="AD313" s="33"/>
      <c r="AE313" s="33"/>
      <c r="AF313" s="33"/>
      <c r="AG313" s="33"/>
      <c r="AH313" s="33"/>
      <c r="AI313" s="33"/>
      <c r="AJ313" s="33"/>
      <c r="AK313" s="33"/>
      <c r="AL313" s="33"/>
      <c r="AM313" s="33"/>
      <c r="AN313" s="33"/>
      <c r="AO313" s="33" t="s">
        <v>620</v>
      </c>
      <c r="AP313" s="11" t="s">
        <v>312</v>
      </c>
      <c r="AQ313" s="48" t="s">
        <v>330</v>
      </c>
    </row>
    <row r="314" spans="1:43" ht="184.15" customHeight="1" x14ac:dyDescent="0.2">
      <c r="A314" s="24" t="s">
        <v>54</v>
      </c>
      <c r="B314" s="25" t="s">
        <v>55</v>
      </c>
      <c r="C314" s="26" t="s">
        <v>57</v>
      </c>
      <c r="D314" s="12">
        <v>19</v>
      </c>
      <c r="E314" s="12" t="s">
        <v>60</v>
      </c>
      <c r="F314" s="11">
        <v>1903</v>
      </c>
      <c r="G314" s="26" t="s">
        <v>69</v>
      </c>
      <c r="H314" s="12">
        <v>1903047</v>
      </c>
      <c r="I314" s="33" t="s">
        <v>617</v>
      </c>
      <c r="J314" s="68" t="s">
        <v>350</v>
      </c>
      <c r="K314" s="62" t="s">
        <v>351</v>
      </c>
      <c r="L314" s="27">
        <v>275</v>
      </c>
      <c r="M314" s="12">
        <v>1903047</v>
      </c>
      <c r="N314" s="12" t="s">
        <v>186</v>
      </c>
      <c r="O314" s="14" t="s">
        <v>187</v>
      </c>
      <c r="P314" s="12">
        <v>190304700</v>
      </c>
      <c r="Q314" s="12" t="s">
        <v>292</v>
      </c>
      <c r="R314" s="28">
        <v>750</v>
      </c>
      <c r="S314" s="74">
        <v>23</v>
      </c>
      <c r="T314" s="74" t="s">
        <v>388</v>
      </c>
      <c r="U314" s="74" t="s">
        <v>910</v>
      </c>
      <c r="V314" s="74"/>
      <c r="W314" s="206">
        <v>12000000</v>
      </c>
      <c r="X314" s="75"/>
      <c r="Y314" s="75"/>
      <c r="Z314" s="75">
        <v>12000000</v>
      </c>
      <c r="AA314" s="75"/>
      <c r="AB314" s="76" t="s">
        <v>400</v>
      </c>
      <c r="AC314" s="76" t="s">
        <v>401</v>
      </c>
      <c r="AD314" s="33" t="s">
        <v>38</v>
      </c>
      <c r="AE314" s="33" t="s">
        <v>38</v>
      </c>
      <c r="AF314" s="33" t="s">
        <v>38</v>
      </c>
      <c r="AG314" s="33" t="s">
        <v>38</v>
      </c>
      <c r="AH314" s="33" t="s">
        <v>38</v>
      </c>
      <c r="AI314" s="33" t="s">
        <v>38</v>
      </c>
      <c r="AJ314" s="33" t="s">
        <v>38</v>
      </c>
      <c r="AK314" s="33" t="s">
        <v>38</v>
      </c>
      <c r="AL314" s="33" t="s">
        <v>38</v>
      </c>
      <c r="AM314" s="33" t="s">
        <v>38</v>
      </c>
      <c r="AN314" s="33" t="s">
        <v>38</v>
      </c>
      <c r="AO314" s="33" t="s">
        <v>38</v>
      </c>
      <c r="AP314" s="29" t="s">
        <v>312</v>
      </c>
      <c r="AQ314" s="48" t="s">
        <v>331</v>
      </c>
    </row>
    <row r="315" spans="1:43" ht="184.15" customHeight="1" x14ac:dyDescent="0.2">
      <c r="A315" s="24" t="s">
        <v>54</v>
      </c>
      <c r="B315" s="25" t="s">
        <v>55</v>
      </c>
      <c r="C315" s="26" t="s">
        <v>57</v>
      </c>
      <c r="D315" s="12">
        <v>19</v>
      </c>
      <c r="E315" s="12" t="s">
        <v>60</v>
      </c>
      <c r="F315" s="11">
        <v>1903</v>
      </c>
      <c r="G315" s="26" t="s">
        <v>69</v>
      </c>
      <c r="H315" s="12">
        <v>1903047</v>
      </c>
      <c r="I315" s="33" t="s">
        <v>617</v>
      </c>
      <c r="J315" s="68" t="s">
        <v>350</v>
      </c>
      <c r="K315" s="62" t="s">
        <v>351</v>
      </c>
      <c r="L315" s="27">
        <v>275</v>
      </c>
      <c r="M315" s="12">
        <v>1903047</v>
      </c>
      <c r="N315" s="12" t="s">
        <v>186</v>
      </c>
      <c r="O315" s="14" t="s">
        <v>187</v>
      </c>
      <c r="P315" s="12">
        <v>190304700</v>
      </c>
      <c r="Q315" s="12" t="s">
        <v>292</v>
      </c>
      <c r="R315" s="28">
        <v>750</v>
      </c>
      <c r="S315" s="74">
        <v>23</v>
      </c>
      <c r="T315" s="74" t="s">
        <v>388</v>
      </c>
      <c r="U315" s="74" t="s">
        <v>911</v>
      </c>
      <c r="V315" s="74"/>
      <c r="W315" s="206">
        <v>236250000</v>
      </c>
      <c r="X315" s="75"/>
      <c r="Y315" s="75"/>
      <c r="Z315" s="75">
        <v>236250000</v>
      </c>
      <c r="AA315" s="75"/>
      <c r="AB315" s="76" t="s">
        <v>400</v>
      </c>
      <c r="AC315" s="76" t="s">
        <v>401</v>
      </c>
      <c r="AD315" s="33" t="s">
        <v>38</v>
      </c>
      <c r="AE315" s="33" t="s">
        <v>38</v>
      </c>
      <c r="AF315" s="33" t="s">
        <v>38</v>
      </c>
      <c r="AG315" s="33" t="s">
        <v>38</v>
      </c>
      <c r="AH315" s="33" t="s">
        <v>38</v>
      </c>
      <c r="AI315" s="33" t="s">
        <v>38</v>
      </c>
      <c r="AJ315" s="33" t="s">
        <v>38</v>
      </c>
      <c r="AK315" s="33" t="s">
        <v>38</v>
      </c>
      <c r="AL315" s="33" t="s">
        <v>38</v>
      </c>
      <c r="AM315" s="33" t="s">
        <v>38</v>
      </c>
      <c r="AN315" s="33" t="s">
        <v>38</v>
      </c>
      <c r="AO315" s="33" t="s">
        <v>38</v>
      </c>
      <c r="AP315" s="29" t="s">
        <v>312</v>
      </c>
      <c r="AQ315" s="48" t="s">
        <v>331</v>
      </c>
    </row>
    <row r="316" spans="1:43" ht="184.15" customHeight="1" x14ac:dyDescent="0.2">
      <c r="A316" s="24" t="s">
        <v>54</v>
      </c>
      <c r="B316" s="25" t="s">
        <v>55</v>
      </c>
      <c r="C316" s="26" t="s">
        <v>57</v>
      </c>
      <c r="D316" s="12">
        <v>19</v>
      </c>
      <c r="E316" s="12" t="s">
        <v>60</v>
      </c>
      <c r="F316" s="11">
        <v>1903</v>
      </c>
      <c r="G316" s="26" t="s">
        <v>69</v>
      </c>
      <c r="H316" s="12">
        <v>1903047</v>
      </c>
      <c r="I316" s="33" t="s">
        <v>617</v>
      </c>
      <c r="J316" s="68" t="s">
        <v>350</v>
      </c>
      <c r="K316" s="62" t="s">
        <v>351</v>
      </c>
      <c r="L316" s="27">
        <v>275</v>
      </c>
      <c r="M316" s="12">
        <v>1903047</v>
      </c>
      <c r="N316" s="12" t="s">
        <v>186</v>
      </c>
      <c r="O316" s="14" t="s">
        <v>187</v>
      </c>
      <c r="P316" s="12">
        <v>190304700</v>
      </c>
      <c r="Q316" s="12" t="s">
        <v>292</v>
      </c>
      <c r="R316" s="28">
        <v>750</v>
      </c>
      <c r="S316" s="74">
        <v>23</v>
      </c>
      <c r="T316" s="74" t="s">
        <v>388</v>
      </c>
      <c r="U316" s="74" t="s">
        <v>912</v>
      </c>
      <c r="V316" s="74"/>
      <c r="W316" s="206">
        <v>52900000</v>
      </c>
      <c r="X316" s="75"/>
      <c r="Y316" s="75"/>
      <c r="Z316" s="75">
        <v>52900000</v>
      </c>
      <c r="AA316" s="75"/>
      <c r="AB316" s="76" t="s">
        <v>400</v>
      </c>
      <c r="AC316" s="76" t="s">
        <v>401</v>
      </c>
      <c r="AD316" s="33" t="s">
        <v>38</v>
      </c>
      <c r="AE316" s="33" t="s">
        <v>38</v>
      </c>
      <c r="AF316" s="33" t="s">
        <v>38</v>
      </c>
      <c r="AG316" s="33" t="s">
        <v>38</v>
      </c>
      <c r="AH316" s="33" t="s">
        <v>38</v>
      </c>
      <c r="AI316" s="33" t="s">
        <v>38</v>
      </c>
      <c r="AJ316" s="33" t="s">
        <v>38</v>
      </c>
      <c r="AK316" s="33" t="s">
        <v>38</v>
      </c>
      <c r="AL316" s="33" t="s">
        <v>38</v>
      </c>
      <c r="AM316" s="33" t="s">
        <v>38</v>
      </c>
      <c r="AN316" s="33" t="s">
        <v>38</v>
      </c>
      <c r="AO316" s="33" t="s">
        <v>38</v>
      </c>
      <c r="AP316" s="29" t="s">
        <v>312</v>
      </c>
      <c r="AQ316" s="48" t="s">
        <v>331</v>
      </c>
    </row>
    <row r="317" spans="1:43" ht="184.15" customHeight="1" x14ac:dyDescent="0.2">
      <c r="A317" s="24" t="s">
        <v>54</v>
      </c>
      <c r="B317" s="25" t="s">
        <v>55</v>
      </c>
      <c r="C317" s="26" t="s">
        <v>57</v>
      </c>
      <c r="D317" s="12">
        <v>19</v>
      </c>
      <c r="E317" s="12" t="s">
        <v>60</v>
      </c>
      <c r="F317" s="11">
        <v>1903</v>
      </c>
      <c r="G317" s="26" t="s">
        <v>69</v>
      </c>
      <c r="H317" s="12">
        <v>1903047</v>
      </c>
      <c r="I317" s="33" t="s">
        <v>617</v>
      </c>
      <c r="J317" s="68" t="s">
        <v>350</v>
      </c>
      <c r="K317" s="62" t="s">
        <v>351</v>
      </c>
      <c r="L317" s="27">
        <v>275</v>
      </c>
      <c r="M317" s="12">
        <v>1903047</v>
      </c>
      <c r="N317" s="12" t="s">
        <v>186</v>
      </c>
      <c r="O317" s="14" t="s">
        <v>187</v>
      </c>
      <c r="P317" s="12">
        <v>190304700</v>
      </c>
      <c r="Q317" s="12" t="s">
        <v>292</v>
      </c>
      <c r="R317" s="28">
        <v>750</v>
      </c>
      <c r="S317" s="74">
        <v>23</v>
      </c>
      <c r="T317" s="74" t="s">
        <v>388</v>
      </c>
      <c r="U317" s="74" t="s">
        <v>913</v>
      </c>
      <c r="V317" s="74"/>
      <c r="W317" s="206">
        <v>8850000</v>
      </c>
      <c r="X317" s="75"/>
      <c r="Y317" s="75"/>
      <c r="Z317" s="75">
        <v>8850000</v>
      </c>
      <c r="AA317" s="75"/>
      <c r="AB317" s="76" t="s">
        <v>400</v>
      </c>
      <c r="AC317" s="76" t="s">
        <v>401</v>
      </c>
      <c r="AD317" s="33" t="s">
        <v>38</v>
      </c>
      <c r="AE317" s="33" t="s">
        <v>38</v>
      </c>
      <c r="AF317" s="33" t="s">
        <v>38</v>
      </c>
      <c r="AG317" s="33" t="s">
        <v>38</v>
      </c>
      <c r="AH317" s="33" t="s">
        <v>38</v>
      </c>
      <c r="AI317" s="33" t="s">
        <v>38</v>
      </c>
      <c r="AJ317" s="33" t="s">
        <v>38</v>
      </c>
      <c r="AK317" s="33" t="s">
        <v>38</v>
      </c>
      <c r="AL317" s="33" t="s">
        <v>38</v>
      </c>
      <c r="AM317" s="33" t="s">
        <v>38</v>
      </c>
      <c r="AN317" s="33" t="s">
        <v>38</v>
      </c>
      <c r="AO317" s="33" t="s">
        <v>38</v>
      </c>
      <c r="AP317" s="29" t="s">
        <v>312</v>
      </c>
      <c r="AQ317" s="48" t="s">
        <v>331</v>
      </c>
    </row>
    <row r="318" spans="1:43" ht="17.25" hidden="1" x14ac:dyDescent="0.2">
      <c r="A318" s="24"/>
      <c r="B318" s="25"/>
      <c r="C318" s="26"/>
      <c r="D318" s="12"/>
      <c r="E318" s="12"/>
      <c r="F318" s="11"/>
      <c r="G318" s="26"/>
      <c r="H318" s="12"/>
      <c r="I318" s="33"/>
      <c r="J318" s="68"/>
      <c r="K318" s="62"/>
      <c r="L318" s="27">
        <v>275</v>
      </c>
      <c r="M318" s="12"/>
      <c r="N318" s="12"/>
      <c r="O318" s="14" t="s">
        <v>699</v>
      </c>
      <c r="P318" s="12"/>
      <c r="Q318" s="12"/>
      <c r="R318" s="28"/>
      <c r="S318" s="69"/>
      <c r="T318" s="69"/>
      <c r="U318" s="69"/>
      <c r="V318" s="69"/>
      <c r="W318" s="164"/>
      <c r="X318" s="164"/>
      <c r="Y318" s="164"/>
      <c r="Z318" s="164"/>
      <c r="AA318" s="164"/>
      <c r="AB318" s="166"/>
      <c r="AC318" s="166"/>
      <c r="AD318" s="33"/>
      <c r="AE318" s="33"/>
      <c r="AF318" s="33"/>
      <c r="AG318" s="33"/>
      <c r="AH318" s="33"/>
      <c r="AI318" s="33"/>
      <c r="AJ318" s="33"/>
      <c r="AK318" s="33"/>
      <c r="AL318" s="33"/>
      <c r="AM318" s="33"/>
      <c r="AN318" s="33"/>
      <c r="AO318" s="33" t="s">
        <v>620</v>
      </c>
      <c r="AP318" s="29" t="s">
        <v>312</v>
      </c>
      <c r="AQ318" s="48" t="s">
        <v>331</v>
      </c>
    </row>
    <row r="319" spans="1:43" ht="138" x14ac:dyDescent="0.2">
      <c r="A319" s="24" t="s">
        <v>54</v>
      </c>
      <c r="B319" s="25" t="s">
        <v>55</v>
      </c>
      <c r="C319" s="26" t="s">
        <v>58</v>
      </c>
      <c r="D319" s="12">
        <v>19</v>
      </c>
      <c r="E319" s="12" t="s">
        <v>60</v>
      </c>
      <c r="F319" s="11">
        <v>1906</v>
      </c>
      <c r="G319" s="26" t="s">
        <v>70</v>
      </c>
      <c r="H319" s="12">
        <v>1906040</v>
      </c>
      <c r="I319" s="33" t="s">
        <v>520</v>
      </c>
      <c r="J319" s="57">
        <v>202400000004864</v>
      </c>
      <c r="K319" s="33" t="s">
        <v>345</v>
      </c>
      <c r="L319" s="27">
        <v>276</v>
      </c>
      <c r="M319" s="12">
        <v>1906040</v>
      </c>
      <c r="N319" s="12" t="s">
        <v>90</v>
      </c>
      <c r="O319" s="14" t="s">
        <v>521</v>
      </c>
      <c r="P319" s="12">
        <v>190604000</v>
      </c>
      <c r="Q319" s="12" t="s">
        <v>252</v>
      </c>
      <c r="R319" s="28">
        <v>105</v>
      </c>
      <c r="S319" s="53" t="s">
        <v>522</v>
      </c>
      <c r="T319" s="50" t="s">
        <v>523</v>
      </c>
      <c r="U319" s="50" t="s">
        <v>914</v>
      </c>
      <c r="V319" s="50" t="s">
        <v>525</v>
      </c>
      <c r="W319" s="193">
        <v>59248448.5</v>
      </c>
      <c r="X319" s="46">
        <v>0</v>
      </c>
      <c r="Y319" s="46">
        <v>0</v>
      </c>
      <c r="Z319" s="46">
        <v>59248448.5</v>
      </c>
      <c r="AA319" s="46"/>
      <c r="AB319" s="33" t="s">
        <v>526</v>
      </c>
      <c r="AC319" s="33" t="s">
        <v>527</v>
      </c>
      <c r="AD319" s="77" t="s">
        <v>620</v>
      </c>
      <c r="AE319" s="33"/>
      <c r="AF319" s="33"/>
      <c r="AG319" s="33"/>
      <c r="AH319" s="33"/>
      <c r="AI319" s="33"/>
      <c r="AJ319" s="33"/>
      <c r="AK319" s="33"/>
      <c r="AL319" s="33" t="s">
        <v>620</v>
      </c>
      <c r="AM319" s="33"/>
      <c r="AN319" s="33"/>
      <c r="AO319" s="33"/>
      <c r="AP319" s="11" t="s">
        <v>915</v>
      </c>
      <c r="AQ319" s="48" t="s">
        <v>332</v>
      </c>
    </row>
    <row r="320" spans="1:43" ht="138" x14ac:dyDescent="0.2">
      <c r="A320" s="24" t="s">
        <v>54</v>
      </c>
      <c r="B320" s="25" t="s">
        <v>55</v>
      </c>
      <c r="C320" s="26" t="s">
        <v>58</v>
      </c>
      <c r="D320" s="12">
        <v>19</v>
      </c>
      <c r="E320" s="12" t="s">
        <v>60</v>
      </c>
      <c r="F320" s="11">
        <v>1906</v>
      </c>
      <c r="G320" s="26" t="s">
        <v>70</v>
      </c>
      <c r="H320" s="12">
        <v>1906040</v>
      </c>
      <c r="I320" s="33" t="s">
        <v>520</v>
      </c>
      <c r="J320" s="57">
        <v>202400000004864</v>
      </c>
      <c r="K320" s="33" t="s">
        <v>345</v>
      </c>
      <c r="L320" s="27">
        <v>276</v>
      </c>
      <c r="M320" s="12">
        <v>1906040</v>
      </c>
      <c r="N320" s="12" t="s">
        <v>90</v>
      </c>
      <c r="O320" s="14" t="s">
        <v>188</v>
      </c>
      <c r="P320" s="12">
        <v>190604000</v>
      </c>
      <c r="Q320" s="12" t="s">
        <v>252</v>
      </c>
      <c r="R320" s="28">
        <v>105</v>
      </c>
      <c r="S320" s="53" t="s">
        <v>528</v>
      </c>
      <c r="T320" s="50" t="s">
        <v>529</v>
      </c>
      <c r="U320" s="50" t="s">
        <v>916</v>
      </c>
      <c r="V320" s="50" t="s">
        <v>525</v>
      </c>
      <c r="W320" s="193">
        <v>241524495</v>
      </c>
      <c r="X320" s="46">
        <v>0</v>
      </c>
      <c r="Y320" s="46">
        <v>0</v>
      </c>
      <c r="Z320" s="46">
        <v>241524495</v>
      </c>
      <c r="AA320" s="46"/>
      <c r="AB320" s="33" t="s">
        <v>531</v>
      </c>
      <c r="AC320" s="33" t="s">
        <v>532</v>
      </c>
      <c r="AD320" s="33" t="s">
        <v>620</v>
      </c>
      <c r="AE320" s="33"/>
      <c r="AF320" s="33"/>
      <c r="AG320" s="33"/>
      <c r="AH320" s="33"/>
      <c r="AI320" s="33"/>
      <c r="AJ320" s="33"/>
      <c r="AK320" s="33"/>
      <c r="AL320" s="33" t="s">
        <v>620</v>
      </c>
      <c r="AM320" s="33"/>
      <c r="AN320" s="33"/>
      <c r="AO320" s="33"/>
      <c r="AP320" s="11" t="s">
        <v>915</v>
      </c>
      <c r="AQ320" s="48" t="s">
        <v>332</v>
      </c>
    </row>
    <row r="321" spans="1:43" ht="138" x14ac:dyDescent="0.2">
      <c r="A321" s="24" t="s">
        <v>54</v>
      </c>
      <c r="B321" s="25" t="s">
        <v>55</v>
      </c>
      <c r="C321" s="26" t="s">
        <v>58</v>
      </c>
      <c r="D321" s="12">
        <v>19</v>
      </c>
      <c r="E321" s="12" t="s">
        <v>60</v>
      </c>
      <c r="F321" s="11">
        <v>1906</v>
      </c>
      <c r="G321" s="26" t="s">
        <v>70</v>
      </c>
      <c r="H321" s="12">
        <v>1906040</v>
      </c>
      <c r="I321" s="33" t="s">
        <v>520</v>
      </c>
      <c r="J321" s="57">
        <v>202400000004864</v>
      </c>
      <c r="K321" s="33" t="s">
        <v>345</v>
      </c>
      <c r="L321" s="27">
        <v>276</v>
      </c>
      <c r="M321" s="12">
        <v>1906040</v>
      </c>
      <c r="N321" s="12" t="s">
        <v>90</v>
      </c>
      <c r="O321" s="14" t="s">
        <v>188</v>
      </c>
      <c r="P321" s="12">
        <v>190604000</v>
      </c>
      <c r="Q321" s="12" t="s">
        <v>252</v>
      </c>
      <c r="R321" s="30">
        <v>105</v>
      </c>
      <c r="S321" s="53">
        <v>7213</v>
      </c>
      <c r="T321" s="50" t="s">
        <v>533</v>
      </c>
      <c r="U321" s="50" t="s">
        <v>917</v>
      </c>
      <c r="V321" s="50" t="s">
        <v>525</v>
      </c>
      <c r="W321" s="193">
        <v>3000000</v>
      </c>
      <c r="X321" s="46">
        <v>0</v>
      </c>
      <c r="Y321" s="46">
        <v>0</v>
      </c>
      <c r="Z321" s="46">
        <v>3000000</v>
      </c>
      <c r="AA321" s="46"/>
      <c r="AB321" s="33" t="s">
        <v>534</v>
      </c>
      <c r="AC321" s="33" t="s">
        <v>535</v>
      </c>
      <c r="AD321" s="33"/>
      <c r="AE321" s="33" t="s">
        <v>38</v>
      </c>
      <c r="AF321" s="33" t="s">
        <v>38</v>
      </c>
      <c r="AG321" s="33" t="s">
        <v>38</v>
      </c>
      <c r="AH321" s="33" t="s">
        <v>38</v>
      </c>
      <c r="AI321" s="33" t="s">
        <v>38</v>
      </c>
      <c r="AJ321" s="33" t="s">
        <v>38</v>
      </c>
      <c r="AK321" s="33"/>
      <c r="AL321" s="33"/>
      <c r="AM321" s="33"/>
      <c r="AN321" s="33"/>
      <c r="AO321" s="33"/>
      <c r="AP321" s="11" t="s">
        <v>915</v>
      </c>
      <c r="AQ321" s="48" t="s">
        <v>332</v>
      </c>
    </row>
    <row r="322" spans="1:43" ht="138" x14ac:dyDescent="0.2">
      <c r="A322" s="24" t="s">
        <v>54</v>
      </c>
      <c r="B322" s="25" t="s">
        <v>55</v>
      </c>
      <c r="C322" s="26" t="s">
        <v>58</v>
      </c>
      <c r="D322" s="12">
        <v>19</v>
      </c>
      <c r="E322" s="12" t="s">
        <v>60</v>
      </c>
      <c r="F322" s="11">
        <v>1906</v>
      </c>
      <c r="G322" s="26" t="s">
        <v>70</v>
      </c>
      <c r="H322" s="12">
        <v>1906040</v>
      </c>
      <c r="I322" s="33" t="s">
        <v>520</v>
      </c>
      <c r="J322" s="57">
        <v>202400000004864</v>
      </c>
      <c r="K322" s="33" t="s">
        <v>345</v>
      </c>
      <c r="L322" s="27">
        <v>276</v>
      </c>
      <c r="M322" s="12">
        <v>1906040</v>
      </c>
      <c r="N322" s="12" t="s">
        <v>90</v>
      </c>
      <c r="O322" s="14" t="s">
        <v>188</v>
      </c>
      <c r="P322" s="12">
        <v>190604000</v>
      </c>
      <c r="Q322" s="12" t="s">
        <v>252</v>
      </c>
      <c r="R322" s="12">
        <v>105</v>
      </c>
      <c r="S322" s="53" t="s">
        <v>536</v>
      </c>
      <c r="T322" s="50" t="s">
        <v>537</v>
      </c>
      <c r="U322" s="50" t="s">
        <v>914</v>
      </c>
      <c r="V322" s="50" t="s">
        <v>525</v>
      </c>
      <c r="W322" s="193">
        <v>27200000</v>
      </c>
      <c r="X322" s="46"/>
      <c r="Y322" s="46"/>
      <c r="Z322" s="46">
        <v>27200000</v>
      </c>
      <c r="AA322" s="46"/>
      <c r="AB322" s="33" t="s">
        <v>538</v>
      </c>
      <c r="AC322" s="33" t="s">
        <v>918</v>
      </c>
      <c r="AD322" s="33" t="s">
        <v>620</v>
      </c>
      <c r="AE322" s="33"/>
      <c r="AF322" s="33"/>
      <c r="AG322" s="33"/>
      <c r="AH322" s="33"/>
      <c r="AI322" s="33"/>
      <c r="AJ322" s="33"/>
      <c r="AK322" s="33"/>
      <c r="AL322" s="33" t="s">
        <v>620</v>
      </c>
      <c r="AM322" s="33"/>
      <c r="AN322" s="33"/>
      <c r="AO322" s="33"/>
      <c r="AP322" s="11" t="s">
        <v>915</v>
      </c>
      <c r="AQ322" s="48" t="s">
        <v>332</v>
      </c>
    </row>
    <row r="323" spans="1:43" ht="138" x14ac:dyDescent="0.2">
      <c r="A323" s="24" t="s">
        <v>54</v>
      </c>
      <c r="B323" s="25" t="s">
        <v>55</v>
      </c>
      <c r="C323" s="26" t="s">
        <v>58</v>
      </c>
      <c r="D323" s="12">
        <v>19</v>
      </c>
      <c r="E323" s="12" t="s">
        <v>60</v>
      </c>
      <c r="F323" s="11">
        <v>1906</v>
      </c>
      <c r="G323" s="26" t="s">
        <v>70</v>
      </c>
      <c r="H323" s="12">
        <v>1906040</v>
      </c>
      <c r="I323" s="33" t="s">
        <v>520</v>
      </c>
      <c r="J323" s="57">
        <v>202400000004864</v>
      </c>
      <c r="K323" s="33" t="s">
        <v>345</v>
      </c>
      <c r="L323" s="27">
        <v>276</v>
      </c>
      <c r="M323" s="12">
        <v>1906040</v>
      </c>
      <c r="N323" s="12" t="s">
        <v>90</v>
      </c>
      <c r="O323" s="14" t="s">
        <v>188</v>
      </c>
      <c r="P323" s="12">
        <v>190604000</v>
      </c>
      <c r="Q323" s="12" t="s">
        <v>252</v>
      </c>
      <c r="R323" s="12">
        <v>105</v>
      </c>
      <c r="S323" s="53" t="s">
        <v>536</v>
      </c>
      <c r="T323" s="50" t="s">
        <v>537</v>
      </c>
      <c r="U323" s="50" t="s">
        <v>919</v>
      </c>
      <c r="V323" s="50" t="s">
        <v>525</v>
      </c>
      <c r="W323" s="193">
        <v>57600000</v>
      </c>
      <c r="X323" s="46">
        <v>0</v>
      </c>
      <c r="Y323" s="46">
        <v>0</v>
      </c>
      <c r="Z323" s="46">
        <v>57600000</v>
      </c>
      <c r="AA323" s="46"/>
      <c r="AB323" s="33" t="s">
        <v>538</v>
      </c>
      <c r="AC323" s="33" t="s">
        <v>920</v>
      </c>
      <c r="AD323" s="33" t="s">
        <v>620</v>
      </c>
      <c r="AE323" s="33"/>
      <c r="AF323" s="33"/>
      <c r="AG323" s="33"/>
      <c r="AH323" s="33"/>
      <c r="AI323" s="33"/>
      <c r="AJ323" s="33"/>
      <c r="AK323" s="33"/>
      <c r="AL323" s="33" t="s">
        <v>620</v>
      </c>
      <c r="AM323" s="33"/>
      <c r="AN323" s="33"/>
      <c r="AO323" s="33"/>
      <c r="AP323" s="11" t="s">
        <v>915</v>
      </c>
      <c r="AQ323" s="48" t="s">
        <v>332</v>
      </c>
    </row>
    <row r="324" spans="1:43" ht="138" x14ac:dyDescent="0.2">
      <c r="A324" s="24" t="s">
        <v>54</v>
      </c>
      <c r="B324" s="25" t="s">
        <v>55</v>
      </c>
      <c r="C324" s="26" t="s">
        <v>58</v>
      </c>
      <c r="D324" s="12">
        <v>19</v>
      </c>
      <c r="E324" s="12" t="s">
        <v>60</v>
      </c>
      <c r="F324" s="11">
        <v>1906</v>
      </c>
      <c r="G324" s="26" t="s">
        <v>70</v>
      </c>
      <c r="H324" s="12">
        <v>1906040</v>
      </c>
      <c r="I324" s="33" t="s">
        <v>520</v>
      </c>
      <c r="J324" s="57">
        <v>202400000004864</v>
      </c>
      <c r="K324" s="33" t="s">
        <v>345</v>
      </c>
      <c r="L324" s="27">
        <v>276</v>
      </c>
      <c r="M324" s="12">
        <v>1906040</v>
      </c>
      <c r="N324" s="12" t="s">
        <v>90</v>
      </c>
      <c r="O324" s="14" t="s">
        <v>188</v>
      </c>
      <c r="P324" s="12">
        <v>190604000</v>
      </c>
      <c r="Q324" s="12" t="s">
        <v>252</v>
      </c>
      <c r="R324" s="12">
        <v>105</v>
      </c>
      <c r="S324" s="53" t="s">
        <v>536</v>
      </c>
      <c r="T324" s="50" t="s">
        <v>537</v>
      </c>
      <c r="U324" s="50" t="s">
        <v>914</v>
      </c>
      <c r="V324" s="50" t="s">
        <v>525</v>
      </c>
      <c r="W324" s="193">
        <v>47600000</v>
      </c>
      <c r="X324" s="46">
        <v>0</v>
      </c>
      <c r="Y324" s="46">
        <v>0</v>
      </c>
      <c r="Z324" s="46">
        <v>47600000</v>
      </c>
      <c r="AA324" s="46"/>
      <c r="AB324" s="33" t="s">
        <v>539</v>
      </c>
      <c r="AC324" s="33" t="s">
        <v>921</v>
      </c>
      <c r="AD324" s="33" t="s">
        <v>620</v>
      </c>
      <c r="AE324" s="33"/>
      <c r="AF324" s="33"/>
      <c r="AG324" s="33"/>
      <c r="AH324" s="33"/>
      <c r="AI324" s="33"/>
      <c r="AJ324" s="33"/>
      <c r="AK324" s="33"/>
      <c r="AL324" s="33" t="s">
        <v>620</v>
      </c>
      <c r="AM324" s="33"/>
      <c r="AN324" s="33"/>
      <c r="AO324" s="33"/>
      <c r="AP324" s="11" t="s">
        <v>915</v>
      </c>
      <c r="AQ324" s="48" t="s">
        <v>332</v>
      </c>
    </row>
    <row r="325" spans="1:43" ht="138" x14ac:dyDescent="0.2">
      <c r="A325" s="24" t="s">
        <v>54</v>
      </c>
      <c r="B325" s="25" t="s">
        <v>55</v>
      </c>
      <c r="C325" s="26" t="s">
        <v>58</v>
      </c>
      <c r="D325" s="12">
        <v>19</v>
      </c>
      <c r="E325" s="12" t="s">
        <v>60</v>
      </c>
      <c r="F325" s="11">
        <v>1906</v>
      </c>
      <c r="G325" s="26" t="s">
        <v>70</v>
      </c>
      <c r="H325" s="12">
        <v>1906040</v>
      </c>
      <c r="I325" s="33" t="s">
        <v>520</v>
      </c>
      <c r="J325" s="57">
        <v>202400000004864</v>
      </c>
      <c r="K325" s="33" t="s">
        <v>345</v>
      </c>
      <c r="L325" s="27">
        <v>276</v>
      </c>
      <c r="M325" s="12">
        <v>1906040</v>
      </c>
      <c r="N325" s="12" t="s">
        <v>90</v>
      </c>
      <c r="O325" s="14" t="s">
        <v>188</v>
      </c>
      <c r="P325" s="12">
        <v>190604000</v>
      </c>
      <c r="Q325" s="12" t="s">
        <v>252</v>
      </c>
      <c r="R325" s="12">
        <v>105</v>
      </c>
      <c r="S325" s="53" t="s">
        <v>536</v>
      </c>
      <c r="T325" s="50" t="s">
        <v>537</v>
      </c>
      <c r="U325" s="50" t="s">
        <v>919</v>
      </c>
      <c r="V325" s="50" t="s">
        <v>525</v>
      </c>
      <c r="W325" s="193">
        <v>156158932.5</v>
      </c>
      <c r="X325" s="46">
        <v>0</v>
      </c>
      <c r="Y325" s="46">
        <v>0</v>
      </c>
      <c r="Z325" s="46">
        <v>156158932.5</v>
      </c>
      <c r="AA325" s="46"/>
      <c r="AB325" s="33" t="s">
        <v>539</v>
      </c>
      <c r="AC325" s="33" t="s">
        <v>922</v>
      </c>
      <c r="AD325" s="33" t="s">
        <v>620</v>
      </c>
      <c r="AE325" s="33"/>
      <c r="AF325" s="33"/>
      <c r="AG325" s="33"/>
      <c r="AH325" s="33"/>
      <c r="AI325" s="33"/>
      <c r="AJ325" s="33"/>
      <c r="AK325" s="33"/>
      <c r="AL325" s="33" t="s">
        <v>620</v>
      </c>
      <c r="AM325" s="33"/>
      <c r="AN325" s="33"/>
      <c r="AO325" s="33"/>
      <c r="AP325" s="11" t="s">
        <v>915</v>
      </c>
      <c r="AQ325" s="48" t="s">
        <v>332</v>
      </c>
    </row>
    <row r="326" spans="1:43" ht="138" x14ac:dyDescent="0.2">
      <c r="A326" s="24" t="s">
        <v>54</v>
      </c>
      <c r="B326" s="25" t="s">
        <v>55</v>
      </c>
      <c r="C326" s="26" t="s">
        <v>58</v>
      </c>
      <c r="D326" s="12">
        <v>19</v>
      </c>
      <c r="E326" s="12" t="s">
        <v>60</v>
      </c>
      <c r="F326" s="11">
        <v>1906</v>
      </c>
      <c r="G326" s="26" t="s">
        <v>70</v>
      </c>
      <c r="H326" s="12">
        <v>1906040</v>
      </c>
      <c r="I326" s="33" t="s">
        <v>520</v>
      </c>
      <c r="J326" s="57">
        <v>202400000004864</v>
      </c>
      <c r="K326" s="33" t="s">
        <v>345</v>
      </c>
      <c r="L326" s="27">
        <v>276</v>
      </c>
      <c r="M326" s="12">
        <v>1906040</v>
      </c>
      <c r="N326" s="12" t="s">
        <v>90</v>
      </c>
      <c r="O326" s="14" t="s">
        <v>188</v>
      </c>
      <c r="P326" s="12">
        <v>190604000</v>
      </c>
      <c r="Q326" s="12" t="s">
        <v>252</v>
      </c>
      <c r="R326" s="12">
        <v>105</v>
      </c>
      <c r="S326" s="53" t="s">
        <v>540</v>
      </c>
      <c r="T326" s="50" t="s">
        <v>541</v>
      </c>
      <c r="U326" s="50" t="s">
        <v>923</v>
      </c>
      <c r="V326" s="50" t="s">
        <v>525</v>
      </c>
      <c r="W326" s="193">
        <v>20000000</v>
      </c>
      <c r="X326" s="46">
        <v>0</v>
      </c>
      <c r="Y326" s="46">
        <v>0</v>
      </c>
      <c r="Z326" s="46">
        <v>20000000</v>
      </c>
      <c r="AA326" s="46"/>
      <c r="AB326" s="33" t="s">
        <v>542</v>
      </c>
      <c r="AC326" s="33" t="s">
        <v>924</v>
      </c>
      <c r="AD326" s="33" t="s">
        <v>620</v>
      </c>
      <c r="AE326" s="33"/>
      <c r="AF326" s="33"/>
      <c r="AG326" s="33"/>
      <c r="AH326" s="33"/>
      <c r="AI326" s="33"/>
      <c r="AJ326" s="33"/>
      <c r="AK326" s="33"/>
      <c r="AL326" s="33"/>
      <c r="AM326" s="33"/>
      <c r="AN326" s="33"/>
      <c r="AO326" s="33"/>
      <c r="AP326" s="11" t="s">
        <v>915</v>
      </c>
      <c r="AQ326" s="48" t="s">
        <v>332</v>
      </c>
    </row>
    <row r="327" spans="1:43" ht="138" x14ac:dyDescent="0.2">
      <c r="A327" s="24" t="s">
        <v>54</v>
      </c>
      <c r="B327" s="25" t="s">
        <v>55</v>
      </c>
      <c r="C327" s="26" t="s">
        <v>58</v>
      </c>
      <c r="D327" s="12">
        <v>19</v>
      </c>
      <c r="E327" s="12" t="s">
        <v>60</v>
      </c>
      <c r="F327" s="11">
        <v>1906</v>
      </c>
      <c r="G327" s="26" t="s">
        <v>70</v>
      </c>
      <c r="H327" s="12">
        <v>1906040</v>
      </c>
      <c r="I327" s="33" t="s">
        <v>520</v>
      </c>
      <c r="J327" s="57">
        <v>202400000004864</v>
      </c>
      <c r="K327" s="33" t="s">
        <v>345</v>
      </c>
      <c r="L327" s="27">
        <v>276</v>
      </c>
      <c r="M327" s="12">
        <v>1906040</v>
      </c>
      <c r="N327" s="12" t="s">
        <v>90</v>
      </c>
      <c r="O327" s="14" t="s">
        <v>188</v>
      </c>
      <c r="P327" s="12">
        <v>190604000</v>
      </c>
      <c r="Q327" s="12" t="s">
        <v>252</v>
      </c>
      <c r="R327" s="12">
        <v>105</v>
      </c>
      <c r="S327" s="53" t="s">
        <v>540</v>
      </c>
      <c r="T327" s="50" t="s">
        <v>541</v>
      </c>
      <c r="U327" s="50" t="s">
        <v>925</v>
      </c>
      <c r="V327" s="50" t="s">
        <v>525</v>
      </c>
      <c r="W327" s="193">
        <v>227853369.5</v>
      </c>
      <c r="X327" s="46">
        <v>0</v>
      </c>
      <c r="Y327" s="46">
        <v>0</v>
      </c>
      <c r="Z327" s="46">
        <v>227853369.5</v>
      </c>
      <c r="AA327" s="46"/>
      <c r="AB327" s="33" t="s">
        <v>542</v>
      </c>
      <c r="AC327" s="33" t="s">
        <v>926</v>
      </c>
      <c r="AD327" s="33" t="s">
        <v>620</v>
      </c>
      <c r="AE327" s="33"/>
      <c r="AF327" s="33"/>
      <c r="AG327" s="33"/>
      <c r="AH327" s="33"/>
      <c r="AI327" s="33"/>
      <c r="AJ327" s="33"/>
      <c r="AK327" s="33"/>
      <c r="AL327" s="33" t="s">
        <v>620</v>
      </c>
      <c r="AM327" s="33"/>
      <c r="AN327" s="33"/>
      <c r="AO327" s="33"/>
      <c r="AP327" s="11" t="s">
        <v>915</v>
      </c>
      <c r="AQ327" s="48" t="s">
        <v>332</v>
      </c>
    </row>
    <row r="328" spans="1:43" ht="51.75" hidden="1" x14ac:dyDescent="0.2">
      <c r="A328" s="24"/>
      <c r="B328" s="25"/>
      <c r="C328" s="26"/>
      <c r="D328" s="12"/>
      <c r="E328" s="12"/>
      <c r="F328" s="11"/>
      <c r="G328" s="26"/>
      <c r="H328" s="12"/>
      <c r="I328" s="33"/>
      <c r="J328" s="57"/>
      <c r="K328" s="33"/>
      <c r="L328" s="27">
        <v>276</v>
      </c>
      <c r="M328" s="12"/>
      <c r="N328" s="12"/>
      <c r="O328" s="14" t="s">
        <v>699</v>
      </c>
      <c r="P328" s="12"/>
      <c r="Q328" s="12"/>
      <c r="R328" s="12"/>
      <c r="S328" s="53"/>
      <c r="T328" s="50"/>
      <c r="U328" s="50"/>
      <c r="V328" s="50"/>
      <c r="W328" s="46"/>
      <c r="X328" s="46"/>
      <c r="Y328" s="46"/>
      <c r="Z328" s="46"/>
      <c r="AA328" s="46"/>
      <c r="AB328" s="33"/>
      <c r="AC328" s="33"/>
      <c r="AD328" s="33"/>
      <c r="AE328" s="33"/>
      <c r="AF328" s="33"/>
      <c r="AG328" s="33"/>
      <c r="AH328" s="33"/>
      <c r="AI328" s="33"/>
      <c r="AJ328" s="33"/>
      <c r="AK328" s="33"/>
      <c r="AL328" s="33"/>
      <c r="AM328" s="33"/>
      <c r="AN328" s="33"/>
      <c r="AO328" s="33" t="s">
        <v>38</v>
      </c>
      <c r="AP328" s="11" t="s">
        <v>915</v>
      </c>
      <c r="AQ328" s="48" t="s">
        <v>332</v>
      </c>
    </row>
    <row r="329" spans="1:43" ht="270" x14ac:dyDescent="0.2">
      <c r="A329" s="24" t="s">
        <v>54</v>
      </c>
      <c r="B329" s="25" t="s">
        <v>55</v>
      </c>
      <c r="C329" s="26" t="s">
        <v>58</v>
      </c>
      <c r="D329" s="12">
        <v>19</v>
      </c>
      <c r="E329" s="12" t="s">
        <v>60</v>
      </c>
      <c r="F329" s="11">
        <v>1906</v>
      </c>
      <c r="G329" s="26" t="s">
        <v>70</v>
      </c>
      <c r="H329" s="12">
        <v>1906035</v>
      </c>
      <c r="I329" s="33" t="s">
        <v>520</v>
      </c>
      <c r="J329" s="57">
        <v>202400000004864</v>
      </c>
      <c r="K329" s="33" t="s">
        <v>345</v>
      </c>
      <c r="L329" s="27">
        <v>277</v>
      </c>
      <c r="M329" s="12">
        <v>1906035</v>
      </c>
      <c r="N329" s="12" t="s">
        <v>189</v>
      </c>
      <c r="O329" s="14" t="s">
        <v>190</v>
      </c>
      <c r="P329" s="12">
        <v>190603500</v>
      </c>
      <c r="Q329" s="12" t="s">
        <v>293</v>
      </c>
      <c r="R329" s="12">
        <v>64</v>
      </c>
      <c r="S329" s="53" t="s">
        <v>543</v>
      </c>
      <c r="T329" s="50" t="s">
        <v>544</v>
      </c>
      <c r="U329" s="50" t="s">
        <v>927</v>
      </c>
      <c r="V329" s="50" t="s">
        <v>525</v>
      </c>
      <c r="W329" s="193">
        <v>61797395598</v>
      </c>
      <c r="X329" s="46">
        <v>0</v>
      </c>
      <c r="Y329" s="46">
        <v>0</v>
      </c>
      <c r="Z329" s="46">
        <v>61797395598</v>
      </c>
      <c r="AA329" s="46"/>
      <c r="AB329" s="33" t="s">
        <v>545</v>
      </c>
      <c r="AC329" s="33" t="s">
        <v>546</v>
      </c>
      <c r="AD329" s="33" t="s">
        <v>38</v>
      </c>
      <c r="AE329" s="33" t="s">
        <v>38</v>
      </c>
      <c r="AF329" s="33" t="s">
        <v>38</v>
      </c>
      <c r="AG329" s="33" t="s">
        <v>38</v>
      </c>
      <c r="AH329" s="33" t="s">
        <v>38</v>
      </c>
      <c r="AI329" s="33" t="s">
        <v>38</v>
      </c>
      <c r="AJ329" s="33" t="s">
        <v>38</v>
      </c>
      <c r="AK329" s="33" t="s">
        <v>38</v>
      </c>
      <c r="AL329" s="33" t="s">
        <v>38</v>
      </c>
      <c r="AM329" s="33" t="s">
        <v>38</v>
      </c>
      <c r="AN329" s="33" t="s">
        <v>38</v>
      </c>
      <c r="AO329" s="33" t="s">
        <v>38</v>
      </c>
      <c r="AP329" s="11" t="s">
        <v>915</v>
      </c>
      <c r="AQ329" s="48" t="s">
        <v>332</v>
      </c>
    </row>
    <row r="330" spans="1:43" ht="86.25" x14ac:dyDescent="0.2">
      <c r="A330" s="24" t="s">
        <v>54</v>
      </c>
      <c r="B330" s="25" t="s">
        <v>55</v>
      </c>
      <c r="C330" s="26" t="s">
        <v>58</v>
      </c>
      <c r="D330" s="12">
        <v>19</v>
      </c>
      <c r="E330" s="12" t="s">
        <v>60</v>
      </c>
      <c r="F330" s="11">
        <v>1906</v>
      </c>
      <c r="G330" s="26" t="s">
        <v>70</v>
      </c>
      <c r="H330" s="12">
        <v>1906035</v>
      </c>
      <c r="I330" s="33" t="s">
        <v>520</v>
      </c>
      <c r="J330" s="57">
        <v>202400000004864</v>
      </c>
      <c r="K330" s="33" t="s">
        <v>345</v>
      </c>
      <c r="L330" s="27">
        <v>277</v>
      </c>
      <c r="M330" s="12">
        <v>1906035</v>
      </c>
      <c r="N330" s="12" t="s">
        <v>189</v>
      </c>
      <c r="O330" s="14" t="s">
        <v>190</v>
      </c>
      <c r="P330" s="12">
        <v>190603500</v>
      </c>
      <c r="Q330" s="12" t="s">
        <v>293</v>
      </c>
      <c r="R330" s="12">
        <v>64</v>
      </c>
      <c r="S330" s="53">
        <v>7233</v>
      </c>
      <c r="T330" s="50" t="s">
        <v>550</v>
      </c>
      <c r="U330" s="50" t="s">
        <v>916</v>
      </c>
      <c r="V330" s="50" t="s">
        <v>525</v>
      </c>
      <c r="W330" s="193">
        <v>3260047902</v>
      </c>
      <c r="X330" s="46">
        <v>0</v>
      </c>
      <c r="Y330" s="46">
        <v>0</v>
      </c>
      <c r="Z330" s="46">
        <v>3260047902</v>
      </c>
      <c r="AA330" s="46"/>
      <c r="AB330" s="33" t="s">
        <v>548</v>
      </c>
      <c r="AC330" s="33" t="s">
        <v>549</v>
      </c>
      <c r="AD330" s="33"/>
      <c r="AE330" s="33"/>
      <c r="AF330" s="33"/>
      <c r="AG330" s="33" t="s">
        <v>38</v>
      </c>
      <c r="AH330" s="33" t="s">
        <v>38</v>
      </c>
      <c r="AI330" s="33" t="s">
        <v>38</v>
      </c>
      <c r="AJ330" s="33" t="s">
        <v>38</v>
      </c>
      <c r="AK330" s="33" t="s">
        <v>38</v>
      </c>
      <c r="AL330" s="33" t="s">
        <v>38</v>
      </c>
      <c r="AM330" s="33" t="s">
        <v>38</v>
      </c>
      <c r="AN330" s="33" t="s">
        <v>38</v>
      </c>
      <c r="AO330" s="33" t="s">
        <v>38</v>
      </c>
      <c r="AP330" s="11" t="s">
        <v>915</v>
      </c>
      <c r="AQ330" s="48" t="s">
        <v>332</v>
      </c>
    </row>
    <row r="331" spans="1:43" ht="180" x14ac:dyDescent="0.2">
      <c r="A331" s="24" t="s">
        <v>54</v>
      </c>
      <c r="B331" s="25" t="s">
        <v>55</v>
      </c>
      <c r="C331" s="26" t="s">
        <v>58</v>
      </c>
      <c r="D331" s="12">
        <v>19</v>
      </c>
      <c r="E331" s="12" t="s">
        <v>60</v>
      </c>
      <c r="F331" s="11">
        <v>1906</v>
      </c>
      <c r="G331" s="26" t="s">
        <v>70</v>
      </c>
      <c r="H331" s="12">
        <v>1906035</v>
      </c>
      <c r="I331" s="33" t="s">
        <v>520</v>
      </c>
      <c r="J331" s="57">
        <v>202400000004864</v>
      </c>
      <c r="K331" s="33" t="s">
        <v>345</v>
      </c>
      <c r="L331" s="27">
        <v>277</v>
      </c>
      <c r="M331" s="12">
        <v>1906035</v>
      </c>
      <c r="N331" s="12" t="s">
        <v>189</v>
      </c>
      <c r="O331" s="14" t="s">
        <v>190</v>
      </c>
      <c r="P331" s="12">
        <v>190603500</v>
      </c>
      <c r="Q331" s="12" t="s">
        <v>293</v>
      </c>
      <c r="R331" s="12">
        <v>64</v>
      </c>
      <c r="S331" s="53" t="s">
        <v>553</v>
      </c>
      <c r="T331" s="50" t="s">
        <v>554</v>
      </c>
      <c r="U331" s="50" t="s">
        <v>928</v>
      </c>
      <c r="V331" s="50" t="s">
        <v>525</v>
      </c>
      <c r="W331" s="193">
        <v>29153757376</v>
      </c>
      <c r="X331" s="46">
        <v>0</v>
      </c>
      <c r="Y331" s="46">
        <v>0</v>
      </c>
      <c r="Z331" s="46">
        <v>29153757376</v>
      </c>
      <c r="AA331" s="46"/>
      <c r="AB331" s="33" t="s">
        <v>551</v>
      </c>
      <c r="AC331" s="33" t="s">
        <v>552</v>
      </c>
      <c r="AD331" s="33"/>
      <c r="AE331" s="33"/>
      <c r="AF331" s="33" t="s">
        <v>620</v>
      </c>
      <c r="AG331" s="33" t="s">
        <v>620</v>
      </c>
      <c r="AH331" s="33" t="s">
        <v>620</v>
      </c>
      <c r="AI331" s="33" t="s">
        <v>620</v>
      </c>
      <c r="AJ331" s="33" t="s">
        <v>620</v>
      </c>
      <c r="AK331" s="33" t="s">
        <v>620</v>
      </c>
      <c r="AL331" s="33" t="s">
        <v>620</v>
      </c>
      <c r="AM331" s="33" t="s">
        <v>620</v>
      </c>
      <c r="AN331" s="33" t="s">
        <v>620</v>
      </c>
      <c r="AO331" s="33" t="s">
        <v>620</v>
      </c>
      <c r="AP331" s="11" t="s">
        <v>915</v>
      </c>
      <c r="AQ331" s="48" t="s">
        <v>332</v>
      </c>
    </row>
    <row r="332" spans="1:43" ht="51.75" hidden="1" x14ac:dyDescent="0.2">
      <c r="A332" s="24"/>
      <c r="B332" s="25"/>
      <c r="C332" s="26"/>
      <c r="D332" s="12"/>
      <c r="E332" s="12"/>
      <c r="F332" s="11"/>
      <c r="G332" s="26"/>
      <c r="H332" s="12"/>
      <c r="I332" s="33"/>
      <c r="J332" s="57"/>
      <c r="K332" s="33"/>
      <c r="L332" s="27">
        <v>277</v>
      </c>
      <c r="M332" s="12"/>
      <c r="N332" s="12"/>
      <c r="O332" s="14" t="s">
        <v>699</v>
      </c>
      <c r="P332" s="12"/>
      <c r="Q332" s="12"/>
      <c r="R332" s="12"/>
      <c r="S332" s="53"/>
      <c r="T332" s="50"/>
      <c r="U332" s="50"/>
      <c r="V332" s="50"/>
      <c r="W332" s="46"/>
      <c r="X332" s="46"/>
      <c r="Y332" s="46"/>
      <c r="Z332" s="46"/>
      <c r="AA332" s="46"/>
      <c r="AB332" s="33"/>
      <c r="AC332" s="33"/>
      <c r="AD332" s="33"/>
      <c r="AE332" s="33"/>
      <c r="AF332" s="33"/>
      <c r="AG332" s="33"/>
      <c r="AH332" s="33"/>
      <c r="AI332" s="33"/>
      <c r="AJ332" s="33"/>
      <c r="AK332" s="33"/>
      <c r="AL332" s="33"/>
      <c r="AM332" s="33"/>
      <c r="AN332" s="33"/>
      <c r="AO332" s="33" t="s">
        <v>620</v>
      </c>
      <c r="AP332" s="11" t="s">
        <v>915</v>
      </c>
      <c r="AQ332" s="48" t="s">
        <v>332</v>
      </c>
    </row>
    <row r="333" spans="1:43" ht="103.5" x14ac:dyDescent="0.2">
      <c r="A333" s="24" t="s">
        <v>54</v>
      </c>
      <c r="B333" s="25" t="s">
        <v>55</v>
      </c>
      <c r="C333" s="26" t="s">
        <v>58</v>
      </c>
      <c r="D333" s="12">
        <v>19</v>
      </c>
      <c r="E333" s="12" t="s">
        <v>60</v>
      </c>
      <c r="F333" s="11">
        <v>1906</v>
      </c>
      <c r="G333" s="26" t="s">
        <v>70</v>
      </c>
      <c r="H333" s="12">
        <v>1906041</v>
      </c>
      <c r="I333" s="33" t="s">
        <v>520</v>
      </c>
      <c r="J333" s="57">
        <v>202400000004864</v>
      </c>
      <c r="K333" s="33" t="s">
        <v>345</v>
      </c>
      <c r="L333" s="27">
        <v>278</v>
      </c>
      <c r="M333" s="12">
        <v>1906041</v>
      </c>
      <c r="N333" s="12" t="s">
        <v>49</v>
      </c>
      <c r="O333" s="14" t="s">
        <v>191</v>
      </c>
      <c r="P333" s="12">
        <v>190604100</v>
      </c>
      <c r="Q333" s="12" t="s">
        <v>262</v>
      </c>
      <c r="R333" s="12">
        <v>34</v>
      </c>
      <c r="S333" s="53">
        <v>7213</v>
      </c>
      <c r="T333" s="50" t="s">
        <v>533</v>
      </c>
      <c r="U333" s="50" t="s">
        <v>929</v>
      </c>
      <c r="V333" s="50" t="s">
        <v>525</v>
      </c>
      <c r="W333" s="193">
        <v>2000000</v>
      </c>
      <c r="X333" s="46">
        <v>0</v>
      </c>
      <c r="Y333" s="46">
        <v>0</v>
      </c>
      <c r="Z333" s="46">
        <v>2000000</v>
      </c>
      <c r="AA333" s="46"/>
      <c r="AB333" s="33" t="s">
        <v>556</v>
      </c>
      <c r="AC333" s="33" t="s">
        <v>555</v>
      </c>
      <c r="AD333" s="33"/>
      <c r="AE333" s="33"/>
      <c r="AF333" s="33"/>
      <c r="AG333" s="33" t="s">
        <v>620</v>
      </c>
      <c r="AH333" s="33"/>
      <c r="AI333" s="33"/>
      <c r="AJ333" s="33" t="s">
        <v>620</v>
      </c>
      <c r="AK333" s="33"/>
      <c r="AL333" s="33"/>
      <c r="AM333" s="33" t="s">
        <v>620</v>
      </c>
      <c r="AN333" s="33"/>
      <c r="AO333" s="33" t="s">
        <v>620</v>
      </c>
      <c r="AP333" s="11" t="s">
        <v>915</v>
      </c>
      <c r="AQ333" s="48" t="s">
        <v>332</v>
      </c>
    </row>
    <row r="334" spans="1:43" ht="103.5" x14ac:dyDescent="0.2">
      <c r="A334" s="24" t="s">
        <v>54</v>
      </c>
      <c r="B334" s="25" t="s">
        <v>55</v>
      </c>
      <c r="C334" s="26" t="s">
        <v>58</v>
      </c>
      <c r="D334" s="12">
        <v>19</v>
      </c>
      <c r="E334" s="12" t="s">
        <v>60</v>
      </c>
      <c r="F334" s="11">
        <v>1906</v>
      </c>
      <c r="G334" s="26" t="s">
        <v>70</v>
      </c>
      <c r="H334" s="12">
        <v>1906041</v>
      </c>
      <c r="I334" s="33" t="s">
        <v>520</v>
      </c>
      <c r="J334" s="57">
        <v>202400000004864</v>
      </c>
      <c r="K334" s="33" t="s">
        <v>345</v>
      </c>
      <c r="L334" s="27">
        <v>278</v>
      </c>
      <c r="M334" s="12">
        <v>1906041</v>
      </c>
      <c r="N334" s="12" t="s">
        <v>49</v>
      </c>
      <c r="O334" s="14" t="s">
        <v>191</v>
      </c>
      <c r="P334" s="12">
        <v>190604100</v>
      </c>
      <c r="Q334" s="12" t="s">
        <v>262</v>
      </c>
      <c r="R334" s="12">
        <v>34</v>
      </c>
      <c r="S334" s="53">
        <v>7213</v>
      </c>
      <c r="T334" s="50" t="s">
        <v>533</v>
      </c>
      <c r="U334" s="50" t="s">
        <v>929</v>
      </c>
      <c r="V334" s="50" t="s">
        <v>525</v>
      </c>
      <c r="W334" s="193">
        <v>1000000</v>
      </c>
      <c r="X334" s="46">
        <v>0</v>
      </c>
      <c r="Y334" s="46">
        <v>0</v>
      </c>
      <c r="Z334" s="46">
        <v>1000000</v>
      </c>
      <c r="AA334" s="46"/>
      <c r="AB334" s="33" t="s">
        <v>557</v>
      </c>
      <c r="AC334" s="33" t="s">
        <v>558</v>
      </c>
      <c r="AD334" s="33"/>
      <c r="AE334" s="33"/>
      <c r="AF334" s="33"/>
      <c r="AG334" s="33" t="s">
        <v>38</v>
      </c>
      <c r="AH334" s="33"/>
      <c r="AI334" s="33"/>
      <c r="AJ334" s="33" t="s">
        <v>38</v>
      </c>
      <c r="AK334" s="33"/>
      <c r="AL334" s="33"/>
      <c r="AM334" s="33" t="s">
        <v>38</v>
      </c>
      <c r="AN334" s="33"/>
      <c r="AO334" s="33" t="s">
        <v>38</v>
      </c>
      <c r="AP334" s="11" t="s">
        <v>915</v>
      </c>
      <c r="AQ334" s="48" t="s">
        <v>332</v>
      </c>
    </row>
    <row r="335" spans="1:43" ht="103.5" x14ac:dyDescent="0.2">
      <c r="A335" s="24" t="s">
        <v>54</v>
      </c>
      <c r="B335" s="25" t="s">
        <v>55</v>
      </c>
      <c r="C335" s="26" t="s">
        <v>58</v>
      </c>
      <c r="D335" s="12">
        <v>19</v>
      </c>
      <c r="E335" s="12" t="s">
        <v>60</v>
      </c>
      <c r="F335" s="11">
        <v>1906</v>
      </c>
      <c r="G335" s="26" t="s">
        <v>70</v>
      </c>
      <c r="H335" s="12">
        <v>1906041</v>
      </c>
      <c r="I335" s="33" t="s">
        <v>520</v>
      </c>
      <c r="J335" s="57">
        <v>202400000004864</v>
      </c>
      <c r="K335" s="33" t="s">
        <v>345</v>
      </c>
      <c r="L335" s="27">
        <v>278</v>
      </c>
      <c r="M335" s="12">
        <v>1906041</v>
      </c>
      <c r="N335" s="12" t="s">
        <v>49</v>
      </c>
      <c r="O335" s="14" t="s">
        <v>191</v>
      </c>
      <c r="P335" s="12">
        <v>190604100</v>
      </c>
      <c r="Q335" s="12" t="s">
        <v>262</v>
      </c>
      <c r="R335" s="12">
        <v>34</v>
      </c>
      <c r="S335" s="53">
        <v>7213</v>
      </c>
      <c r="T335" s="50" t="s">
        <v>533</v>
      </c>
      <c r="U335" s="50" t="s">
        <v>929</v>
      </c>
      <c r="V335" s="50" t="s">
        <v>525</v>
      </c>
      <c r="W335" s="193">
        <v>1000000</v>
      </c>
      <c r="X335" s="46">
        <v>0</v>
      </c>
      <c r="Y335" s="46">
        <v>0</v>
      </c>
      <c r="Z335" s="46">
        <v>1000000</v>
      </c>
      <c r="AA335" s="46"/>
      <c r="AB335" s="33" t="s">
        <v>559</v>
      </c>
      <c r="AC335" s="33" t="s">
        <v>560</v>
      </c>
      <c r="AD335" s="33"/>
      <c r="AE335" s="33" t="s">
        <v>38</v>
      </c>
      <c r="AF335" s="33"/>
      <c r="AG335" s="33"/>
      <c r="AH335" s="33" t="s">
        <v>38</v>
      </c>
      <c r="AI335" s="33"/>
      <c r="AJ335" s="33"/>
      <c r="AK335" s="33" t="s">
        <v>38</v>
      </c>
      <c r="AL335" s="33"/>
      <c r="AM335" s="33"/>
      <c r="AN335" s="33"/>
      <c r="AO335" s="33" t="s">
        <v>38</v>
      </c>
      <c r="AP335" s="11" t="s">
        <v>915</v>
      </c>
      <c r="AQ335" s="48" t="s">
        <v>332</v>
      </c>
    </row>
    <row r="336" spans="1:43" ht="103.5" x14ac:dyDescent="0.2">
      <c r="A336" s="24" t="s">
        <v>54</v>
      </c>
      <c r="B336" s="25" t="s">
        <v>55</v>
      </c>
      <c r="C336" s="26" t="s">
        <v>58</v>
      </c>
      <c r="D336" s="12">
        <v>19</v>
      </c>
      <c r="E336" s="12" t="s">
        <v>60</v>
      </c>
      <c r="F336" s="11">
        <v>1906</v>
      </c>
      <c r="G336" s="26" t="s">
        <v>70</v>
      </c>
      <c r="H336" s="12">
        <v>1906041</v>
      </c>
      <c r="I336" s="33" t="s">
        <v>520</v>
      </c>
      <c r="J336" s="57">
        <v>202400000004864</v>
      </c>
      <c r="K336" s="33" t="s">
        <v>345</v>
      </c>
      <c r="L336" s="27">
        <v>278</v>
      </c>
      <c r="M336" s="12">
        <v>1906041</v>
      </c>
      <c r="N336" s="12" t="s">
        <v>49</v>
      </c>
      <c r="O336" s="14" t="s">
        <v>191</v>
      </c>
      <c r="P336" s="12">
        <v>190604100</v>
      </c>
      <c r="Q336" s="12" t="s">
        <v>262</v>
      </c>
      <c r="R336" s="12">
        <v>34</v>
      </c>
      <c r="S336" s="53">
        <v>7213</v>
      </c>
      <c r="T336" s="50" t="s">
        <v>533</v>
      </c>
      <c r="U336" s="50" t="s">
        <v>917</v>
      </c>
      <c r="V336" s="50" t="s">
        <v>525</v>
      </c>
      <c r="W336" s="193">
        <v>2000000</v>
      </c>
      <c r="X336" s="46">
        <v>0</v>
      </c>
      <c r="Y336" s="46">
        <v>0</v>
      </c>
      <c r="Z336" s="46">
        <v>2000000</v>
      </c>
      <c r="AA336" s="46"/>
      <c r="AB336" s="33" t="s">
        <v>561</v>
      </c>
      <c r="AC336" s="33" t="s">
        <v>562</v>
      </c>
      <c r="AD336" s="33"/>
      <c r="AE336" s="33" t="s">
        <v>38</v>
      </c>
      <c r="AF336" s="33" t="s">
        <v>38</v>
      </c>
      <c r="AG336" s="33" t="s">
        <v>38</v>
      </c>
      <c r="AH336" s="33" t="s">
        <v>38</v>
      </c>
      <c r="AI336" s="33" t="s">
        <v>38</v>
      </c>
      <c r="AJ336" s="33" t="s">
        <v>38</v>
      </c>
      <c r="AK336" s="33" t="s">
        <v>38</v>
      </c>
      <c r="AL336" s="33" t="s">
        <v>38</v>
      </c>
      <c r="AM336" s="33" t="s">
        <v>38</v>
      </c>
      <c r="AN336" s="33" t="s">
        <v>38</v>
      </c>
      <c r="AO336" s="33" t="s">
        <v>38</v>
      </c>
      <c r="AP336" s="11" t="s">
        <v>915</v>
      </c>
      <c r="AQ336" s="48" t="s">
        <v>332</v>
      </c>
    </row>
    <row r="337" spans="1:43" ht="51.75" hidden="1" x14ac:dyDescent="0.2">
      <c r="A337" s="24"/>
      <c r="B337" s="25"/>
      <c r="C337" s="26"/>
      <c r="D337" s="12"/>
      <c r="E337" s="12"/>
      <c r="F337" s="11"/>
      <c r="G337" s="26"/>
      <c r="H337" s="12"/>
      <c r="I337" s="33"/>
      <c r="J337" s="57"/>
      <c r="K337" s="33"/>
      <c r="L337" s="27">
        <v>278</v>
      </c>
      <c r="M337" s="12"/>
      <c r="N337" s="12"/>
      <c r="O337" s="14" t="s">
        <v>699</v>
      </c>
      <c r="P337" s="12"/>
      <c r="Q337" s="12"/>
      <c r="R337" s="12"/>
      <c r="S337" s="53"/>
      <c r="T337" s="50"/>
      <c r="U337" s="50"/>
      <c r="V337" s="50"/>
      <c r="W337" s="46"/>
      <c r="X337" s="46"/>
      <c r="Y337" s="46"/>
      <c r="Z337" s="46"/>
      <c r="AA337" s="46"/>
      <c r="AB337" s="33"/>
      <c r="AC337" s="33"/>
      <c r="AD337" s="33"/>
      <c r="AE337" s="33"/>
      <c r="AF337" s="33"/>
      <c r="AG337" s="33"/>
      <c r="AH337" s="33"/>
      <c r="AI337" s="33"/>
      <c r="AJ337" s="33"/>
      <c r="AK337" s="33"/>
      <c r="AL337" s="33"/>
      <c r="AM337" s="33"/>
      <c r="AN337" s="33"/>
      <c r="AO337" s="33" t="s">
        <v>620</v>
      </c>
      <c r="AP337" s="11" t="s">
        <v>915</v>
      </c>
      <c r="AQ337" s="48" t="s">
        <v>332</v>
      </c>
    </row>
    <row r="338" spans="1:43" ht="103.5" x14ac:dyDescent="0.2">
      <c r="A338" s="24" t="s">
        <v>54</v>
      </c>
      <c r="B338" s="25" t="s">
        <v>55</v>
      </c>
      <c r="C338" s="26" t="s">
        <v>58</v>
      </c>
      <c r="D338" s="12">
        <v>19</v>
      </c>
      <c r="E338" s="12" t="s">
        <v>60</v>
      </c>
      <c r="F338" s="11">
        <v>1906</v>
      </c>
      <c r="G338" s="26" t="s">
        <v>70</v>
      </c>
      <c r="H338" s="12">
        <v>1906040</v>
      </c>
      <c r="I338" s="33" t="s">
        <v>520</v>
      </c>
      <c r="J338" s="57">
        <v>202400000004864</v>
      </c>
      <c r="K338" s="33" t="s">
        <v>345</v>
      </c>
      <c r="L338" s="27">
        <v>279</v>
      </c>
      <c r="M338" s="12">
        <v>1906040</v>
      </c>
      <c r="N338" s="12" t="s">
        <v>90</v>
      </c>
      <c r="O338" s="14" t="s">
        <v>192</v>
      </c>
      <c r="P338" s="12">
        <v>190604000</v>
      </c>
      <c r="Q338" s="12" t="s">
        <v>294</v>
      </c>
      <c r="R338" s="12">
        <v>225</v>
      </c>
      <c r="S338" s="53" t="s">
        <v>564</v>
      </c>
      <c r="T338" s="50" t="s">
        <v>565</v>
      </c>
      <c r="U338" s="50" t="s">
        <v>930</v>
      </c>
      <c r="V338" s="50" t="s">
        <v>525</v>
      </c>
      <c r="W338" s="193">
        <v>144507652</v>
      </c>
      <c r="X338" s="46">
        <v>0</v>
      </c>
      <c r="Y338" s="46">
        <v>0</v>
      </c>
      <c r="Z338" s="46">
        <v>144507652</v>
      </c>
      <c r="AA338" s="46"/>
      <c r="AB338" s="33" t="s">
        <v>563</v>
      </c>
      <c r="AC338" s="33" t="s">
        <v>931</v>
      </c>
      <c r="AD338" s="33" t="s">
        <v>620</v>
      </c>
      <c r="AE338" s="33"/>
      <c r="AF338" s="33"/>
      <c r="AG338" s="33"/>
      <c r="AH338" s="33"/>
      <c r="AI338" s="33"/>
      <c r="AJ338" s="33"/>
      <c r="AK338" s="33"/>
      <c r="AL338" s="33" t="s">
        <v>620</v>
      </c>
      <c r="AM338" s="33"/>
      <c r="AN338" s="33"/>
      <c r="AO338" s="33"/>
      <c r="AP338" s="11" t="s">
        <v>915</v>
      </c>
      <c r="AQ338" s="48" t="s">
        <v>332</v>
      </c>
    </row>
    <row r="339" spans="1:43" ht="103.5" x14ac:dyDescent="0.2">
      <c r="A339" s="24" t="s">
        <v>54</v>
      </c>
      <c r="B339" s="25" t="s">
        <v>55</v>
      </c>
      <c r="C339" s="26" t="s">
        <v>58</v>
      </c>
      <c r="D339" s="12">
        <v>19</v>
      </c>
      <c r="E339" s="12" t="s">
        <v>60</v>
      </c>
      <c r="F339" s="11">
        <v>1906</v>
      </c>
      <c r="G339" s="26" t="s">
        <v>70</v>
      </c>
      <c r="H339" s="12">
        <v>1906040</v>
      </c>
      <c r="I339" s="33" t="s">
        <v>520</v>
      </c>
      <c r="J339" s="57">
        <v>202400000004864</v>
      </c>
      <c r="K339" s="33" t="s">
        <v>345</v>
      </c>
      <c r="L339" s="27">
        <v>279</v>
      </c>
      <c r="M339" s="12">
        <v>1906040</v>
      </c>
      <c r="N339" s="12" t="s">
        <v>90</v>
      </c>
      <c r="O339" s="14" t="s">
        <v>192</v>
      </c>
      <c r="P339" s="12">
        <v>190604000</v>
      </c>
      <c r="Q339" s="12" t="s">
        <v>294</v>
      </c>
      <c r="R339" s="12">
        <v>225</v>
      </c>
      <c r="S339" s="53" t="s">
        <v>564</v>
      </c>
      <c r="T339" s="50" t="s">
        <v>565</v>
      </c>
      <c r="U339" s="50" t="s">
        <v>930</v>
      </c>
      <c r="V339" s="50" t="s">
        <v>525</v>
      </c>
      <c r="W339" s="193">
        <v>81800000</v>
      </c>
      <c r="X339" s="46">
        <v>0</v>
      </c>
      <c r="Y339" s="46">
        <v>0</v>
      </c>
      <c r="Z339" s="46">
        <v>81800000</v>
      </c>
      <c r="AA339" s="46"/>
      <c r="AB339" s="33" t="s">
        <v>932</v>
      </c>
      <c r="AC339" s="33" t="s">
        <v>933</v>
      </c>
      <c r="AD339" s="33" t="s">
        <v>620</v>
      </c>
      <c r="AE339" s="33"/>
      <c r="AF339" s="33"/>
      <c r="AG339" s="33"/>
      <c r="AH339" s="33"/>
      <c r="AI339" s="33"/>
      <c r="AJ339" s="33"/>
      <c r="AK339" s="33"/>
      <c r="AL339" s="33" t="s">
        <v>620</v>
      </c>
      <c r="AM339" s="33"/>
      <c r="AN339" s="33"/>
      <c r="AO339" s="33"/>
      <c r="AP339" s="11" t="s">
        <v>915</v>
      </c>
      <c r="AQ339" s="48" t="s">
        <v>332</v>
      </c>
    </row>
    <row r="340" spans="1:43" ht="103.5" x14ac:dyDescent="0.2">
      <c r="A340" s="24" t="s">
        <v>54</v>
      </c>
      <c r="B340" s="25" t="s">
        <v>55</v>
      </c>
      <c r="C340" s="26" t="s">
        <v>58</v>
      </c>
      <c r="D340" s="12">
        <v>19</v>
      </c>
      <c r="E340" s="12" t="s">
        <v>60</v>
      </c>
      <c r="F340" s="11">
        <v>1906</v>
      </c>
      <c r="G340" s="26" t="s">
        <v>70</v>
      </c>
      <c r="H340" s="12">
        <v>1906040</v>
      </c>
      <c r="I340" s="33" t="s">
        <v>520</v>
      </c>
      <c r="J340" s="57">
        <v>202400000004864</v>
      </c>
      <c r="K340" s="33" t="s">
        <v>345</v>
      </c>
      <c r="L340" s="27">
        <v>279</v>
      </c>
      <c r="M340" s="12">
        <v>1906040</v>
      </c>
      <c r="N340" s="12" t="s">
        <v>90</v>
      </c>
      <c r="O340" s="14" t="s">
        <v>192</v>
      </c>
      <c r="P340" s="12">
        <v>190604000</v>
      </c>
      <c r="Q340" s="12" t="s">
        <v>294</v>
      </c>
      <c r="R340" s="12">
        <v>225</v>
      </c>
      <c r="S340" s="87" t="s">
        <v>564</v>
      </c>
      <c r="T340" s="50" t="s">
        <v>565</v>
      </c>
      <c r="U340" s="50" t="s">
        <v>919</v>
      </c>
      <c r="V340" s="50" t="s">
        <v>525</v>
      </c>
      <c r="W340" s="193">
        <v>558155087.5</v>
      </c>
      <c r="X340" s="46">
        <v>0</v>
      </c>
      <c r="Y340" s="46">
        <v>0</v>
      </c>
      <c r="Z340" s="46">
        <v>558155087.5</v>
      </c>
      <c r="AA340" s="46"/>
      <c r="AB340" s="33" t="s">
        <v>563</v>
      </c>
      <c r="AC340" s="33" t="s">
        <v>934</v>
      </c>
      <c r="AD340" s="33" t="s">
        <v>620</v>
      </c>
      <c r="AE340" s="33"/>
      <c r="AF340" s="33"/>
      <c r="AG340" s="33"/>
      <c r="AH340" s="33"/>
      <c r="AI340" s="33"/>
      <c r="AJ340" s="33"/>
      <c r="AK340" s="33"/>
      <c r="AL340" s="33" t="s">
        <v>620</v>
      </c>
      <c r="AM340" s="33"/>
      <c r="AN340" s="33"/>
      <c r="AO340" s="33"/>
      <c r="AP340" s="11" t="s">
        <v>915</v>
      </c>
      <c r="AQ340" s="48" t="s">
        <v>332</v>
      </c>
    </row>
    <row r="341" spans="1:43" ht="103.5" x14ac:dyDescent="0.2">
      <c r="A341" s="24" t="s">
        <v>54</v>
      </c>
      <c r="B341" s="25" t="s">
        <v>55</v>
      </c>
      <c r="C341" s="26" t="s">
        <v>58</v>
      </c>
      <c r="D341" s="12">
        <v>19</v>
      </c>
      <c r="E341" s="12" t="s">
        <v>60</v>
      </c>
      <c r="F341" s="11">
        <v>1906</v>
      </c>
      <c r="G341" s="26" t="s">
        <v>70</v>
      </c>
      <c r="H341" s="12">
        <v>1906040</v>
      </c>
      <c r="I341" s="33" t="s">
        <v>520</v>
      </c>
      <c r="J341" s="57">
        <v>202400000004864</v>
      </c>
      <c r="K341" s="33" t="s">
        <v>345</v>
      </c>
      <c r="L341" s="27">
        <v>279</v>
      </c>
      <c r="M341" s="12">
        <v>1906040</v>
      </c>
      <c r="N341" s="12" t="s">
        <v>90</v>
      </c>
      <c r="O341" s="14" t="s">
        <v>192</v>
      </c>
      <c r="P341" s="12">
        <v>190604000</v>
      </c>
      <c r="Q341" s="12" t="s">
        <v>294</v>
      </c>
      <c r="R341" s="12">
        <v>225</v>
      </c>
      <c r="S341" s="87">
        <v>7213</v>
      </c>
      <c r="T341" s="50" t="s">
        <v>935</v>
      </c>
      <c r="U341" s="50" t="s">
        <v>936</v>
      </c>
      <c r="V341" s="50" t="s">
        <v>525</v>
      </c>
      <c r="W341" s="193">
        <v>3000000</v>
      </c>
      <c r="X341" s="46">
        <v>0</v>
      </c>
      <c r="Y341" s="46">
        <v>0</v>
      </c>
      <c r="Z341" s="46">
        <v>3000000</v>
      </c>
      <c r="AA341" s="46"/>
      <c r="AB341" s="33" t="s">
        <v>566</v>
      </c>
      <c r="AC341" s="33" t="s">
        <v>567</v>
      </c>
      <c r="AD341" s="33"/>
      <c r="AE341" s="33" t="s">
        <v>620</v>
      </c>
      <c r="AF341" s="33" t="s">
        <v>620</v>
      </c>
      <c r="AG341" s="33" t="s">
        <v>620</v>
      </c>
      <c r="AH341" s="33" t="s">
        <v>620</v>
      </c>
      <c r="AI341" s="33" t="s">
        <v>620</v>
      </c>
      <c r="AJ341" s="33" t="s">
        <v>620</v>
      </c>
      <c r="AK341" s="33" t="s">
        <v>620</v>
      </c>
      <c r="AL341" s="33" t="s">
        <v>620</v>
      </c>
      <c r="AM341" s="33" t="s">
        <v>620</v>
      </c>
      <c r="AN341" s="33" t="s">
        <v>620</v>
      </c>
      <c r="AO341" s="33" t="s">
        <v>620</v>
      </c>
      <c r="AP341" s="11" t="s">
        <v>915</v>
      </c>
      <c r="AQ341" s="48" t="s">
        <v>332</v>
      </c>
    </row>
    <row r="342" spans="1:43" ht="51.75" hidden="1" x14ac:dyDescent="0.2">
      <c r="A342" s="24"/>
      <c r="B342" s="25"/>
      <c r="C342" s="26"/>
      <c r="D342" s="12"/>
      <c r="E342" s="12"/>
      <c r="F342" s="11"/>
      <c r="G342" s="26"/>
      <c r="H342" s="12"/>
      <c r="I342" s="33"/>
      <c r="J342" s="57"/>
      <c r="K342" s="33"/>
      <c r="L342" s="27">
        <v>279</v>
      </c>
      <c r="M342" s="12"/>
      <c r="N342" s="12"/>
      <c r="O342" s="14" t="s">
        <v>699</v>
      </c>
      <c r="P342" s="12"/>
      <c r="Q342" s="12"/>
      <c r="R342" s="12"/>
      <c r="S342" s="87"/>
      <c r="T342" s="50"/>
      <c r="U342" s="50"/>
      <c r="V342" s="50"/>
      <c r="W342" s="46"/>
      <c r="X342" s="46"/>
      <c r="Y342" s="46"/>
      <c r="Z342" s="46"/>
      <c r="AA342" s="46"/>
      <c r="AB342" s="33"/>
      <c r="AC342" s="33"/>
      <c r="AD342" s="33"/>
      <c r="AE342" s="33"/>
      <c r="AF342" s="33"/>
      <c r="AG342" s="33"/>
      <c r="AH342" s="33"/>
      <c r="AI342" s="33"/>
      <c r="AJ342" s="33"/>
      <c r="AK342" s="33"/>
      <c r="AL342" s="33"/>
      <c r="AM342" s="33"/>
      <c r="AN342" s="33"/>
      <c r="AO342" s="33" t="s">
        <v>620</v>
      </c>
      <c r="AP342" s="11" t="s">
        <v>915</v>
      </c>
      <c r="AQ342" s="48" t="s">
        <v>332</v>
      </c>
    </row>
    <row r="343" spans="1:43" ht="120.75" x14ac:dyDescent="0.2">
      <c r="A343" s="24" t="s">
        <v>54</v>
      </c>
      <c r="B343" s="25" t="s">
        <v>55</v>
      </c>
      <c r="C343" s="26" t="s">
        <v>58</v>
      </c>
      <c r="D343" s="12">
        <v>19</v>
      </c>
      <c r="E343" s="12" t="s">
        <v>60</v>
      </c>
      <c r="F343" s="11">
        <v>1906</v>
      </c>
      <c r="G343" s="26" t="s">
        <v>70</v>
      </c>
      <c r="H343" s="12">
        <v>1906040</v>
      </c>
      <c r="I343" s="33" t="s">
        <v>520</v>
      </c>
      <c r="J343" s="57">
        <v>202400000004864</v>
      </c>
      <c r="K343" s="33" t="s">
        <v>345</v>
      </c>
      <c r="L343" s="27">
        <v>280</v>
      </c>
      <c r="M343" s="12">
        <v>1906040</v>
      </c>
      <c r="N343" s="12" t="s">
        <v>90</v>
      </c>
      <c r="O343" s="14" t="s">
        <v>193</v>
      </c>
      <c r="P343" s="12">
        <v>190604000</v>
      </c>
      <c r="Q343" s="12" t="s">
        <v>295</v>
      </c>
      <c r="R343" s="12">
        <v>45</v>
      </c>
      <c r="S343" s="87">
        <v>7200</v>
      </c>
      <c r="T343" s="50" t="s">
        <v>570</v>
      </c>
      <c r="U343" s="50" t="s">
        <v>917</v>
      </c>
      <c r="V343" s="50" t="s">
        <v>525</v>
      </c>
      <c r="W343" s="193">
        <v>10800000</v>
      </c>
      <c r="X343" s="46">
        <v>0</v>
      </c>
      <c r="Y343" s="46">
        <v>0</v>
      </c>
      <c r="Z343" s="46">
        <v>10800000</v>
      </c>
      <c r="AA343" s="46"/>
      <c r="AB343" s="33" t="s">
        <v>568</v>
      </c>
      <c r="AC343" s="33" t="s">
        <v>569</v>
      </c>
      <c r="AD343" s="33"/>
      <c r="AE343" s="33"/>
      <c r="AF343" s="33"/>
      <c r="AG343" s="33"/>
      <c r="AH343" s="33"/>
      <c r="AI343" s="33"/>
      <c r="AJ343" s="33" t="s">
        <v>620</v>
      </c>
      <c r="AK343" s="33" t="s">
        <v>620</v>
      </c>
      <c r="AL343" s="33" t="s">
        <v>620</v>
      </c>
      <c r="AM343" s="33" t="s">
        <v>620</v>
      </c>
      <c r="AN343" s="33" t="s">
        <v>620</v>
      </c>
      <c r="AO343" s="33" t="s">
        <v>620</v>
      </c>
      <c r="AP343" s="11" t="s">
        <v>915</v>
      </c>
      <c r="AQ343" s="48" t="s">
        <v>332</v>
      </c>
    </row>
    <row r="344" spans="1:43" ht="51.75" hidden="1" x14ac:dyDescent="0.2">
      <c r="A344" s="24"/>
      <c r="B344" s="25"/>
      <c r="C344" s="26"/>
      <c r="D344" s="12"/>
      <c r="E344" s="12"/>
      <c r="F344" s="11"/>
      <c r="G344" s="26"/>
      <c r="H344" s="12"/>
      <c r="I344" s="33"/>
      <c r="J344" s="57"/>
      <c r="K344" s="33"/>
      <c r="L344" s="27">
        <v>280</v>
      </c>
      <c r="M344" s="12"/>
      <c r="N344" s="12"/>
      <c r="O344" s="14" t="s">
        <v>699</v>
      </c>
      <c r="P344" s="12"/>
      <c r="Q344" s="12"/>
      <c r="R344" s="12"/>
      <c r="S344" s="87"/>
      <c r="T344" s="50"/>
      <c r="U344" s="50"/>
      <c r="V344" s="50"/>
      <c r="W344" s="46"/>
      <c r="X344" s="46"/>
      <c r="Y344" s="46"/>
      <c r="Z344" s="46"/>
      <c r="AA344" s="46"/>
      <c r="AB344" s="33"/>
      <c r="AC344" s="33"/>
      <c r="AD344" s="33"/>
      <c r="AE344" s="33"/>
      <c r="AF344" s="33"/>
      <c r="AG344" s="33"/>
      <c r="AH344" s="33"/>
      <c r="AI344" s="33"/>
      <c r="AJ344" s="33"/>
      <c r="AK344" s="33"/>
      <c r="AL344" s="33"/>
      <c r="AM344" s="33"/>
      <c r="AN344" s="33"/>
      <c r="AO344" s="33" t="s">
        <v>620</v>
      </c>
      <c r="AP344" s="11" t="s">
        <v>915</v>
      </c>
      <c r="AQ344" s="48" t="s">
        <v>332</v>
      </c>
    </row>
    <row r="345" spans="1:43" ht="258.75" x14ac:dyDescent="0.2">
      <c r="A345" s="24" t="s">
        <v>54</v>
      </c>
      <c r="B345" s="25" t="s">
        <v>55</v>
      </c>
      <c r="C345" s="26" t="s">
        <v>58</v>
      </c>
      <c r="D345" s="12">
        <v>19</v>
      </c>
      <c r="E345" s="12" t="s">
        <v>60</v>
      </c>
      <c r="F345" s="11">
        <v>1906</v>
      </c>
      <c r="G345" s="26" t="s">
        <v>70</v>
      </c>
      <c r="H345" s="12">
        <v>1906040</v>
      </c>
      <c r="I345" s="33" t="s">
        <v>520</v>
      </c>
      <c r="J345" s="57">
        <v>202400000004864</v>
      </c>
      <c r="K345" s="33" t="s">
        <v>345</v>
      </c>
      <c r="L345" s="27">
        <v>281</v>
      </c>
      <c r="M345" s="12">
        <v>1906040</v>
      </c>
      <c r="N345" s="12" t="s">
        <v>90</v>
      </c>
      <c r="O345" s="14" t="s">
        <v>194</v>
      </c>
      <c r="P345" s="12">
        <v>190604000</v>
      </c>
      <c r="Q345" s="12" t="s">
        <v>296</v>
      </c>
      <c r="R345" s="12">
        <v>21</v>
      </c>
      <c r="S345" s="87">
        <v>21</v>
      </c>
      <c r="T345" s="50" t="s">
        <v>547</v>
      </c>
      <c r="U345" s="50" t="s">
        <v>916</v>
      </c>
      <c r="V345" s="50" t="s">
        <v>525</v>
      </c>
      <c r="W345" s="193">
        <v>10888921202</v>
      </c>
      <c r="X345" s="46">
        <v>0</v>
      </c>
      <c r="Y345" s="46">
        <v>0</v>
      </c>
      <c r="Z345" s="46">
        <v>10888921202</v>
      </c>
      <c r="AA345" s="46"/>
      <c r="AB345" s="33" t="s">
        <v>571</v>
      </c>
      <c r="AC345" s="33" t="s">
        <v>572</v>
      </c>
      <c r="AD345" s="33"/>
      <c r="AE345" s="33"/>
      <c r="AF345" s="33"/>
      <c r="AG345" s="33" t="s">
        <v>620</v>
      </c>
      <c r="AH345" s="33"/>
      <c r="AI345" s="33"/>
      <c r="AJ345" s="33"/>
      <c r="AK345" s="33"/>
      <c r="AL345" s="33"/>
      <c r="AM345" s="33"/>
      <c r="AN345" s="33"/>
      <c r="AO345" s="33" t="s">
        <v>38</v>
      </c>
      <c r="AP345" s="11" t="s">
        <v>915</v>
      </c>
      <c r="AQ345" s="48" t="s">
        <v>332</v>
      </c>
    </row>
    <row r="346" spans="1:43" ht="51.75" hidden="1" x14ac:dyDescent="0.2">
      <c r="A346" s="24"/>
      <c r="B346" s="25"/>
      <c r="C346" s="26"/>
      <c r="D346" s="12"/>
      <c r="E346" s="12"/>
      <c r="F346" s="11"/>
      <c r="G346" s="26"/>
      <c r="H346" s="12"/>
      <c r="I346" s="33"/>
      <c r="J346" s="57"/>
      <c r="K346" s="33"/>
      <c r="L346" s="27">
        <v>281</v>
      </c>
      <c r="M346" s="12"/>
      <c r="N346" s="12"/>
      <c r="O346" s="14" t="s">
        <v>699</v>
      </c>
      <c r="P346" s="12"/>
      <c r="Q346" s="12"/>
      <c r="R346" s="12"/>
      <c r="S346" s="87"/>
      <c r="T346" s="50"/>
      <c r="U346" s="50"/>
      <c r="V346" s="50"/>
      <c r="W346" s="46"/>
      <c r="X346" s="46"/>
      <c r="Y346" s="46"/>
      <c r="Z346" s="46"/>
      <c r="AA346" s="46"/>
      <c r="AB346" s="33"/>
      <c r="AC346" s="33"/>
      <c r="AD346" s="33"/>
      <c r="AE346" s="33"/>
      <c r="AF346" s="33"/>
      <c r="AG346" s="33"/>
      <c r="AH346" s="33"/>
      <c r="AI346" s="33"/>
      <c r="AJ346" s="33"/>
      <c r="AK346" s="33"/>
      <c r="AL346" s="33"/>
      <c r="AM346" s="33"/>
      <c r="AN346" s="33"/>
      <c r="AO346" s="33" t="s">
        <v>620</v>
      </c>
      <c r="AP346" s="11" t="s">
        <v>915</v>
      </c>
      <c r="AQ346" s="48" t="s">
        <v>332</v>
      </c>
    </row>
    <row r="347" spans="1:43" ht="138" x14ac:dyDescent="0.2">
      <c r="A347" s="24" t="s">
        <v>54</v>
      </c>
      <c r="B347" s="25" t="s">
        <v>55</v>
      </c>
      <c r="C347" s="26" t="s">
        <v>58</v>
      </c>
      <c r="D347" s="12">
        <v>19</v>
      </c>
      <c r="E347" s="12" t="s">
        <v>60</v>
      </c>
      <c r="F347" s="11">
        <v>1906</v>
      </c>
      <c r="G347" s="26" t="s">
        <v>70</v>
      </c>
      <c r="H347" s="12">
        <v>1906040</v>
      </c>
      <c r="I347" s="33" t="s">
        <v>520</v>
      </c>
      <c r="J347" s="57">
        <v>202400000004864</v>
      </c>
      <c r="K347" s="33" t="s">
        <v>345</v>
      </c>
      <c r="L347" s="27">
        <v>282</v>
      </c>
      <c r="M347" s="12">
        <v>1906040</v>
      </c>
      <c r="N347" s="12" t="s">
        <v>90</v>
      </c>
      <c r="O347" s="14" t="s">
        <v>195</v>
      </c>
      <c r="P347" s="12">
        <v>190604000</v>
      </c>
      <c r="Q347" s="12" t="s">
        <v>297</v>
      </c>
      <c r="R347" s="12">
        <v>44</v>
      </c>
      <c r="S347" s="87">
        <v>7211</v>
      </c>
      <c r="T347" s="50" t="s">
        <v>573</v>
      </c>
      <c r="U347" s="50" t="s">
        <v>914</v>
      </c>
      <c r="V347" s="50" t="s">
        <v>525</v>
      </c>
      <c r="W347" s="193">
        <v>34852015</v>
      </c>
      <c r="X347" s="46">
        <v>0</v>
      </c>
      <c r="Y347" s="46">
        <v>0</v>
      </c>
      <c r="Z347" s="46">
        <v>34852015</v>
      </c>
      <c r="AA347" s="46"/>
      <c r="AB347" s="33" t="s">
        <v>574</v>
      </c>
      <c r="AC347" s="33" t="s">
        <v>575</v>
      </c>
      <c r="AD347" s="33" t="s">
        <v>620</v>
      </c>
      <c r="AE347" s="33"/>
      <c r="AF347" s="33"/>
      <c r="AG347" s="33"/>
      <c r="AH347" s="33"/>
      <c r="AI347" s="33"/>
      <c r="AJ347" s="33"/>
      <c r="AK347" s="33"/>
      <c r="AL347" s="33" t="s">
        <v>620</v>
      </c>
      <c r="AM347" s="33"/>
      <c r="AN347" s="33"/>
      <c r="AO347" s="33"/>
      <c r="AP347" s="11" t="s">
        <v>915</v>
      </c>
      <c r="AQ347" s="48" t="s">
        <v>332</v>
      </c>
    </row>
    <row r="348" spans="1:43" ht="51.75" hidden="1" x14ac:dyDescent="0.2">
      <c r="A348" s="24"/>
      <c r="B348" s="25"/>
      <c r="C348" s="26"/>
      <c r="D348" s="12"/>
      <c r="E348" s="12"/>
      <c r="F348" s="11"/>
      <c r="G348" s="26"/>
      <c r="H348" s="12"/>
      <c r="I348" s="33"/>
      <c r="J348" s="57"/>
      <c r="K348" s="33"/>
      <c r="L348" s="27">
        <v>282</v>
      </c>
      <c r="M348" s="12"/>
      <c r="N348" s="12"/>
      <c r="O348" s="14" t="s">
        <v>699</v>
      </c>
      <c r="P348" s="12"/>
      <c r="Q348" s="12"/>
      <c r="R348" s="12"/>
      <c r="S348" s="87"/>
      <c r="T348" s="50"/>
      <c r="U348" s="50"/>
      <c r="V348" s="50"/>
      <c r="W348" s="46"/>
      <c r="X348" s="46"/>
      <c r="Y348" s="46"/>
      <c r="Z348" s="46"/>
      <c r="AA348" s="46"/>
      <c r="AB348" s="33"/>
      <c r="AC348" s="33"/>
      <c r="AD348" s="33"/>
      <c r="AE348" s="33"/>
      <c r="AF348" s="33"/>
      <c r="AG348" s="33"/>
      <c r="AH348" s="33"/>
      <c r="AI348" s="33"/>
      <c r="AJ348" s="33"/>
      <c r="AK348" s="33"/>
      <c r="AL348" s="33"/>
      <c r="AM348" s="33"/>
      <c r="AN348" s="33"/>
      <c r="AO348" s="33" t="s">
        <v>620</v>
      </c>
      <c r="AP348" s="11" t="s">
        <v>915</v>
      </c>
      <c r="AQ348" s="48" t="s">
        <v>332</v>
      </c>
    </row>
    <row r="349" spans="1:43" ht="86.25" x14ac:dyDescent="0.2">
      <c r="A349" s="24" t="s">
        <v>54</v>
      </c>
      <c r="B349" s="25" t="s">
        <v>55</v>
      </c>
      <c r="C349" s="26" t="s">
        <v>58</v>
      </c>
      <c r="D349" s="12">
        <v>19</v>
      </c>
      <c r="E349" s="12" t="s">
        <v>60</v>
      </c>
      <c r="F349" s="11">
        <v>1906</v>
      </c>
      <c r="G349" s="26" t="s">
        <v>70</v>
      </c>
      <c r="H349" s="12">
        <v>1906039</v>
      </c>
      <c r="I349" s="33" t="s">
        <v>520</v>
      </c>
      <c r="J349" s="50" t="s">
        <v>366</v>
      </c>
      <c r="K349" s="33" t="s">
        <v>342</v>
      </c>
      <c r="L349" s="27">
        <v>283</v>
      </c>
      <c r="M349" s="12">
        <v>1906039</v>
      </c>
      <c r="N349" s="12" t="s">
        <v>85</v>
      </c>
      <c r="O349" s="14" t="s">
        <v>196</v>
      </c>
      <c r="P349" s="12">
        <v>190603900</v>
      </c>
      <c r="Q349" s="12" t="s">
        <v>298</v>
      </c>
      <c r="R349" s="12">
        <v>1</v>
      </c>
      <c r="S349" s="167" t="s">
        <v>609</v>
      </c>
      <c r="T349" s="168" t="s">
        <v>573</v>
      </c>
      <c r="U349" s="80" t="s">
        <v>937</v>
      </c>
      <c r="V349" s="80" t="s">
        <v>422</v>
      </c>
      <c r="W349" s="199">
        <v>3000000</v>
      </c>
      <c r="X349" s="85"/>
      <c r="Y349" s="85"/>
      <c r="Z349" s="85">
        <f>W349+X349+Y349</f>
        <v>3000000</v>
      </c>
      <c r="AA349" s="85"/>
      <c r="AB349" s="77" t="s">
        <v>610</v>
      </c>
      <c r="AC349" s="77" t="s">
        <v>938</v>
      </c>
      <c r="AD349" s="80"/>
      <c r="AE349" s="80"/>
      <c r="AF349" s="80"/>
      <c r="AG349" s="80" t="s">
        <v>38</v>
      </c>
      <c r="AH349" s="80"/>
      <c r="AI349" s="80"/>
      <c r="AJ349" s="80"/>
      <c r="AK349" s="80"/>
      <c r="AL349" s="80"/>
      <c r="AM349" s="80" t="s">
        <v>38</v>
      </c>
      <c r="AN349" s="80"/>
      <c r="AO349" s="77"/>
      <c r="AP349" s="169" t="s">
        <v>312</v>
      </c>
      <c r="AQ349" s="48" t="s">
        <v>333</v>
      </c>
    </row>
    <row r="350" spans="1:43" ht="86.25" x14ac:dyDescent="0.2">
      <c r="A350" s="24" t="s">
        <v>54</v>
      </c>
      <c r="B350" s="25" t="s">
        <v>55</v>
      </c>
      <c r="C350" s="26" t="s">
        <v>58</v>
      </c>
      <c r="D350" s="12">
        <v>19</v>
      </c>
      <c r="E350" s="12" t="s">
        <v>60</v>
      </c>
      <c r="F350" s="11">
        <v>1906</v>
      </c>
      <c r="G350" s="26" t="s">
        <v>70</v>
      </c>
      <c r="H350" s="12">
        <v>1906039</v>
      </c>
      <c r="I350" s="33" t="s">
        <v>520</v>
      </c>
      <c r="J350" s="50" t="s">
        <v>366</v>
      </c>
      <c r="K350" s="33" t="s">
        <v>342</v>
      </c>
      <c r="L350" s="27">
        <v>283</v>
      </c>
      <c r="M350" s="12">
        <v>1906039</v>
      </c>
      <c r="N350" s="12" t="s">
        <v>85</v>
      </c>
      <c r="O350" s="14" t="s">
        <v>196</v>
      </c>
      <c r="P350" s="12">
        <v>190603900</v>
      </c>
      <c r="Q350" s="12" t="s">
        <v>298</v>
      </c>
      <c r="R350" s="12">
        <v>1</v>
      </c>
      <c r="S350" s="167" t="s">
        <v>609</v>
      </c>
      <c r="T350" s="168" t="s">
        <v>573</v>
      </c>
      <c r="U350" s="80" t="s">
        <v>606</v>
      </c>
      <c r="V350" s="80" t="s">
        <v>422</v>
      </c>
      <c r="W350" s="199">
        <v>87228500</v>
      </c>
      <c r="X350" s="85"/>
      <c r="Y350" s="85"/>
      <c r="Z350" s="85">
        <f>W350+X350+Y350</f>
        <v>87228500</v>
      </c>
      <c r="AA350" s="85"/>
      <c r="AB350" s="77" t="s">
        <v>610</v>
      </c>
      <c r="AC350" s="77" t="s">
        <v>939</v>
      </c>
      <c r="AD350" s="80" t="s">
        <v>38</v>
      </c>
      <c r="AE350" s="80"/>
      <c r="AF350" s="80"/>
      <c r="AG350" s="80"/>
      <c r="AH350" s="80"/>
      <c r="AI350" s="80"/>
      <c r="AJ350" s="80"/>
      <c r="AK350" s="80"/>
      <c r="AL350" s="80"/>
      <c r="AM350" s="80" t="s">
        <v>38</v>
      </c>
      <c r="AN350" s="80"/>
      <c r="AO350" s="77"/>
      <c r="AP350" s="169" t="s">
        <v>312</v>
      </c>
      <c r="AQ350" s="48" t="s">
        <v>333</v>
      </c>
    </row>
    <row r="351" spans="1:43" ht="86.25" x14ac:dyDescent="0.2">
      <c r="A351" s="24" t="s">
        <v>54</v>
      </c>
      <c r="B351" s="25" t="s">
        <v>55</v>
      </c>
      <c r="C351" s="26" t="s">
        <v>58</v>
      </c>
      <c r="D351" s="12">
        <v>19</v>
      </c>
      <c r="E351" s="12" t="s">
        <v>60</v>
      </c>
      <c r="F351" s="11">
        <v>1906</v>
      </c>
      <c r="G351" s="26" t="s">
        <v>70</v>
      </c>
      <c r="H351" s="12">
        <v>1906039</v>
      </c>
      <c r="I351" s="33" t="s">
        <v>520</v>
      </c>
      <c r="J351" s="50" t="s">
        <v>366</v>
      </c>
      <c r="K351" s="33" t="s">
        <v>342</v>
      </c>
      <c r="L351" s="27">
        <v>283</v>
      </c>
      <c r="M351" s="12">
        <v>1906039</v>
      </c>
      <c r="N351" s="12" t="s">
        <v>85</v>
      </c>
      <c r="O351" s="14" t="s">
        <v>196</v>
      </c>
      <c r="P351" s="12">
        <v>190603900</v>
      </c>
      <c r="Q351" s="12" t="s">
        <v>298</v>
      </c>
      <c r="R351" s="12">
        <v>1</v>
      </c>
      <c r="S351" s="167" t="s">
        <v>609</v>
      </c>
      <c r="T351" s="168" t="s">
        <v>573</v>
      </c>
      <c r="U351" s="80" t="s">
        <v>940</v>
      </c>
      <c r="V351" s="80" t="s">
        <v>422</v>
      </c>
      <c r="W351" s="199">
        <v>3000000</v>
      </c>
      <c r="X351" s="85"/>
      <c r="Y351" s="85"/>
      <c r="Z351" s="85">
        <f>W351+X351+Y351</f>
        <v>3000000</v>
      </c>
      <c r="AA351" s="85"/>
      <c r="AB351" s="77" t="s">
        <v>610</v>
      </c>
      <c r="AC351" s="77" t="s">
        <v>641</v>
      </c>
      <c r="AD351" s="80"/>
      <c r="AE351" s="80"/>
      <c r="AF351" s="80"/>
      <c r="AG351" s="80" t="s">
        <v>38</v>
      </c>
      <c r="AH351" s="80"/>
      <c r="AI351" s="80"/>
      <c r="AJ351" s="80"/>
      <c r="AK351" s="80"/>
      <c r="AL351" s="80"/>
      <c r="AM351" s="80" t="s">
        <v>38</v>
      </c>
      <c r="AN351" s="80"/>
      <c r="AO351" s="77"/>
      <c r="AP351" s="169" t="s">
        <v>312</v>
      </c>
      <c r="AQ351" s="48" t="s">
        <v>333</v>
      </c>
    </row>
    <row r="352" spans="1:43" ht="17.25" hidden="1" x14ac:dyDescent="0.2">
      <c r="A352" s="24"/>
      <c r="B352" s="25"/>
      <c r="C352" s="26"/>
      <c r="D352" s="12"/>
      <c r="E352" s="12"/>
      <c r="F352" s="11"/>
      <c r="G352" s="26"/>
      <c r="H352" s="12"/>
      <c r="I352" s="33"/>
      <c r="J352" s="50"/>
      <c r="K352" s="33"/>
      <c r="L352" s="27">
        <v>283</v>
      </c>
      <c r="M352" s="12"/>
      <c r="N352" s="12"/>
      <c r="O352" s="14" t="s">
        <v>699</v>
      </c>
      <c r="P352" s="12"/>
      <c r="Q352" s="12"/>
      <c r="R352" s="12"/>
      <c r="S352" s="55"/>
      <c r="T352" s="69"/>
      <c r="U352" s="50"/>
      <c r="V352" s="50"/>
      <c r="W352" s="46"/>
      <c r="X352" s="46"/>
      <c r="Y352" s="46"/>
      <c r="Z352" s="46"/>
      <c r="AA352" s="46"/>
      <c r="AB352" s="33"/>
      <c r="AC352" s="33"/>
      <c r="AD352" s="50"/>
      <c r="AE352" s="50"/>
      <c r="AF352" s="50"/>
      <c r="AG352" s="50"/>
      <c r="AH352" s="50"/>
      <c r="AI352" s="50"/>
      <c r="AJ352" s="50"/>
      <c r="AK352" s="50"/>
      <c r="AL352" s="50"/>
      <c r="AM352" s="50" t="s">
        <v>620</v>
      </c>
      <c r="AN352" s="50"/>
      <c r="AO352" s="33"/>
      <c r="AP352" s="11"/>
      <c r="AQ352" s="48"/>
    </row>
    <row r="353" spans="1:43" ht="60" x14ac:dyDescent="0.2">
      <c r="A353" s="24" t="s">
        <v>54</v>
      </c>
      <c r="B353" s="25" t="s">
        <v>55</v>
      </c>
      <c r="C353" s="26" t="s">
        <v>57</v>
      </c>
      <c r="D353" s="12">
        <v>19</v>
      </c>
      <c r="E353" s="12" t="s">
        <v>60</v>
      </c>
      <c r="F353" s="11">
        <v>1905</v>
      </c>
      <c r="G353" s="26" t="s">
        <v>65</v>
      </c>
      <c r="H353" s="12">
        <v>1905052</v>
      </c>
      <c r="I353" s="44" t="s">
        <v>617</v>
      </c>
      <c r="J353" s="50" t="s">
        <v>367</v>
      </c>
      <c r="K353" s="33" t="s">
        <v>368</v>
      </c>
      <c r="L353" s="27">
        <v>284</v>
      </c>
      <c r="M353" s="12">
        <v>1905052</v>
      </c>
      <c r="N353" s="12" t="s">
        <v>197</v>
      </c>
      <c r="O353" s="14" t="s">
        <v>198</v>
      </c>
      <c r="P353" s="12">
        <v>190505200</v>
      </c>
      <c r="Q353" s="12" t="s">
        <v>576</v>
      </c>
      <c r="R353" s="12">
        <v>5</v>
      </c>
      <c r="S353" s="167" t="s">
        <v>577</v>
      </c>
      <c r="T353" s="80" t="s">
        <v>388</v>
      </c>
      <c r="U353" s="80" t="s">
        <v>578</v>
      </c>
      <c r="V353" s="80"/>
      <c r="W353" s="85">
        <v>150000000</v>
      </c>
      <c r="X353" s="85"/>
      <c r="Y353" s="85"/>
      <c r="Z353" s="85">
        <v>150000000</v>
      </c>
      <c r="AA353" s="85"/>
      <c r="AB353" s="77" t="s">
        <v>579</v>
      </c>
      <c r="AC353" s="77" t="s">
        <v>420</v>
      </c>
      <c r="AD353" s="77"/>
      <c r="AE353" s="77"/>
      <c r="AF353" s="77"/>
      <c r="AG353" s="77" t="s">
        <v>38</v>
      </c>
      <c r="AH353" s="77" t="s">
        <v>38</v>
      </c>
      <c r="AI353" s="77" t="s">
        <v>38</v>
      </c>
      <c r="AJ353" s="77" t="s">
        <v>38</v>
      </c>
      <c r="AK353" s="77" t="s">
        <v>38</v>
      </c>
      <c r="AL353" s="77" t="s">
        <v>38</v>
      </c>
      <c r="AM353" s="77" t="s">
        <v>38</v>
      </c>
      <c r="AN353" s="77" t="s">
        <v>38</v>
      </c>
      <c r="AO353" s="77" t="s">
        <v>38</v>
      </c>
      <c r="AP353" s="169" t="s">
        <v>312</v>
      </c>
      <c r="AQ353" s="48" t="s">
        <v>334</v>
      </c>
    </row>
    <row r="354" spans="1:43" ht="60" x14ac:dyDescent="0.2">
      <c r="A354" s="24" t="s">
        <v>54</v>
      </c>
      <c r="B354" s="25" t="s">
        <v>55</v>
      </c>
      <c r="C354" s="26" t="s">
        <v>57</v>
      </c>
      <c r="D354" s="12">
        <v>19</v>
      </c>
      <c r="E354" s="12" t="s">
        <v>60</v>
      </c>
      <c r="F354" s="11">
        <v>1905</v>
      </c>
      <c r="G354" s="26" t="s">
        <v>65</v>
      </c>
      <c r="H354" s="12">
        <v>1905052</v>
      </c>
      <c r="I354" s="44" t="s">
        <v>617</v>
      </c>
      <c r="J354" s="50" t="s">
        <v>367</v>
      </c>
      <c r="K354" s="33" t="s">
        <v>368</v>
      </c>
      <c r="L354" s="27">
        <v>284</v>
      </c>
      <c r="M354" s="12">
        <v>1905052</v>
      </c>
      <c r="N354" s="12" t="s">
        <v>197</v>
      </c>
      <c r="O354" s="14" t="s">
        <v>198</v>
      </c>
      <c r="P354" s="12">
        <v>190505200</v>
      </c>
      <c r="Q354" s="12" t="s">
        <v>576</v>
      </c>
      <c r="R354" s="12">
        <v>5</v>
      </c>
      <c r="S354" s="167" t="s">
        <v>580</v>
      </c>
      <c r="T354" s="168" t="s">
        <v>573</v>
      </c>
      <c r="U354" s="80" t="s">
        <v>578</v>
      </c>
      <c r="V354" s="80"/>
      <c r="W354" s="85">
        <v>60000000</v>
      </c>
      <c r="X354" s="85"/>
      <c r="Y354" s="85"/>
      <c r="Z354" s="85">
        <v>60000000</v>
      </c>
      <c r="AA354" s="85"/>
      <c r="AB354" s="77" t="s">
        <v>581</v>
      </c>
      <c r="AC354" s="77" t="s">
        <v>420</v>
      </c>
      <c r="AD354" s="77"/>
      <c r="AE354" s="77"/>
      <c r="AF354" s="77"/>
      <c r="AG354" s="77"/>
      <c r="AH354" s="77"/>
      <c r="AI354" s="77" t="s">
        <v>38</v>
      </c>
      <c r="AJ354" s="77" t="s">
        <v>38</v>
      </c>
      <c r="AK354" s="77" t="s">
        <v>38</v>
      </c>
      <c r="AL354" s="77" t="s">
        <v>38</v>
      </c>
      <c r="AM354" s="77" t="s">
        <v>38</v>
      </c>
      <c r="AN354" s="77" t="s">
        <v>38</v>
      </c>
      <c r="AO354" s="77" t="s">
        <v>38</v>
      </c>
      <c r="AP354" s="169" t="s">
        <v>312</v>
      </c>
      <c r="AQ354" s="48" t="s">
        <v>334</v>
      </c>
    </row>
    <row r="355" spans="1:43" ht="60" x14ac:dyDescent="0.2">
      <c r="A355" s="24" t="s">
        <v>54</v>
      </c>
      <c r="B355" s="25" t="s">
        <v>55</v>
      </c>
      <c r="C355" s="26" t="s">
        <v>57</v>
      </c>
      <c r="D355" s="12">
        <v>19</v>
      </c>
      <c r="E355" s="12" t="s">
        <v>60</v>
      </c>
      <c r="F355" s="11">
        <v>1905</v>
      </c>
      <c r="G355" s="26" t="s">
        <v>65</v>
      </c>
      <c r="H355" s="12">
        <v>1905052</v>
      </c>
      <c r="I355" s="44" t="s">
        <v>617</v>
      </c>
      <c r="J355" s="50" t="s">
        <v>367</v>
      </c>
      <c r="K355" s="33" t="s">
        <v>368</v>
      </c>
      <c r="L355" s="27">
        <v>284</v>
      </c>
      <c r="M355" s="12">
        <v>1905052</v>
      </c>
      <c r="N355" s="12" t="s">
        <v>197</v>
      </c>
      <c r="O355" s="14" t="s">
        <v>198</v>
      </c>
      <c r="P355" s="12">
        <v>190505200</v>
      </c>
      <c r="Q355" s="12" t="s">
        <v>576</v>
      </c>
      <c r="R355" s="12">
        <v>5</v>
      </c>
      <c r="S355" s="167" t="s">
        <v>577</v>
      </c>
      <c r="T355" s="80" t="s">
        <v>388</v>
      </c>
      <c r="U355" s="80" t="s">
        <v>582</v>
      </c>
      <c r="V355" s="80"/>
      <c r="W355" s="85">
        <v>100000000</v>
      </c>
      <c r="X355" s="85"/>
      <c r="Y355" s="85"/>
      <c r="Z355" s="85">
        <v>100000000</v>
      </c>
      <c r="AA355" s="85"/>
      <c r="AB355" s="77" t="s">
        <v>583</v>
      </c>
      <c r="AC355" s="77" t="s">
        <v>420</v>
      </c>
      <c r="AD355" s="77"/>
      <c r="AE355" s="77"/>
      <c r="AF355" s="77"/>
      <c r="AG355" s="77"/>
      <c r="AH355" s="77"/>
      <c r="AI355" s="77" t="s">
        <v>38</v>
      </c>
      <c r="AJ355" s="77" t="s">
        <v>38</v>
      </c>
      <c r="AK355" s="77" t="s">
        <v>38</v>
      </c>
      <c r="AL355" s="77" t="s">
        <v>38</v>
      </c>
      <c r="AM355" s="77" t="s">
        <v>38</v>
      </c>
      <c r="AN355" s="77" t="s">
        <v>38</v>
      </c>
      <c r="AO355" s="77" t="s">
        <v>38</v>
      </c>
      <c r="AP355" s="169" t="s">
        <v>312</v>
      </c>
      <c r="AQ355" s="48" t="s">
        <v>334</v>
      </c>
    </row>
    <row r="356" spans="1:43" ht="60" x14ac:dyDescent="0.2">
      <c r="A356" s="24" t="s">
        <v>54</v>
      </c>
      <c r="B356" s="25" t="s">
        <v>55</v>
      </c>
      <c r="C356" s="26" t="s">
        <v>57</v>
      </c>
      <c r="D356" s="12">
        <v>19</v>
      </c>
      <c r="E356" s="12" t="s">
        <v>60</v>
      </c>
      <c r="F356" s="11">
        <v>1905</v>
      </c>
      <c r="G356" s="26" t="s">
        <v>65</v>
      </c>
      <c r="H356" s="12">
        <v>1905052</v>
      </c>
      <c r="I356" s="44" t="s">
        <v>617</v>
      </c>
      <c r="J356" s="50" t="s">
        <v>367</v>
      </c>
      <c r="K356" s="33" t="s">
        <v>368</v>
      </c>
      <c r="L356" s="27">
        <v>284</v>
      </c>
      <c r="M356" s="12">
        <v>1905052</v>
      </c>
      <c r="N356" s="12" t="s">
        <v>197</v>
      </c>
      <c r="O356" s="14" t="s">
        <v>198</v>
      </c>
      <c r="P356" s="12">
        <v>190505200</v>
      </c>
      <c r="Q356" s="12" t="s">
        <v>576</v>
      </c>
      <c r="R356" s="12">
        <v>5</v>
      </c>
      <c r="S356" s="167" t="s">
        <v>584</v>
      </c>
      <c r="T356" s="80"/>
      <c r="U356" s="80" t="s">
        <v>582</v>
      </c>
      <c r="V356" s="80"/>
      <c r="W356" s="85">
        <v>55863500</v>
      </c>
      <c r="X356" s="85"/>
      <c r="Y356" s="85"/>
      <c r="Z356" s="85">
        <v>55863500</v>
      </c>
      <c r="AA356" s="85"/>
      <c r="AB356" s="77" t="s">
        <v>585</v>
      </c>
      <c r="AC356" s="77" t="s">
        <v>420</v>
      </c>
      <c r="AD356" s="77"/>
      <c r="AE356" s="77" t="s">
        <v>38</v>
      </c>
      <c r="AF356" s="77" t="s">
        <v>38</v>
      </c>
      <c r="AG356" s="77" t="s">
        <v>38</v>
      </c>
      <c r="AH356" s="77" t="s">
        <v>38</v>
      </c>
      <c r="AI356" s="77" t="s">
        <v>38</v>
      </c>
      <c r="AJ356" s="77" t="s">
        <v>38</v>
      </c>
      <c r="AK356" s="77" t="s">
        <v>38</v>
      </c>
      <c r="AL356" s="77" t="s">
        <v>38</v>
      </c>
      <c r="AM356" s="77" t="s">
        <v>38</v>
      </c>
      <c r="AN356" s="77" t="s">
        <v>38</v>
      </c>
      <c r="AO356" s="77" t="s">
        <v>38</v>
      </c>
      <c r="AP356" s="169" t="s">
        <v>312</v>
      </c>
      <c r="AQ356" s="48" t="s">
        <v>334</v>
      </c>
    </row>
    <row r="357" spans="1:43" ht="60" x14ac:dyDescent="0.2">
      <c r="A357" s="24" t="s">
        <v>54</v>
      </c>
      <c r="B357" s="25" t="s">
        <v>55</v>
      </c>
      <c r="C357" s="26" t="s">
        <v>57</v>
      </c>
      <c r="D357" s="12">
        <v>19</v>
      </c>
      <c r="E357" s="12" t="s">
        <v>60</v>
      </c>
      <c r="F357" s="11">
        <v>1905</v>
      </c>
      <c r="G357" s="26" t="s">
        <v>65</v>
      </c>
      <c r="H357" s="12">
        <v>1905052</v>
      </c>
      <c r="I357" s="44" t="s">
        <v>617</v>
      </c>
      <c r="J357" s="50" t="s">
        <v>367</v>
      </c>
      <c r="K357" s="33" t="s">
        <v>368</v>
      </c>
      <c r="L357" s="27">
        <v>284</v>
      </c>
      <c r="M357" s="12">
        <v>1905052</v>
      </c>
      <c r="N357" s="12" t="s">
        <v>197</v>
      </c>
      <c r="O357" s="14" t="s">
        <v>198</v>
      </c>
      <c r="P357" s="12">
        <v>190505200</v>
      </c>
      <c r="Q357" s="12" t="s">
        <v>576</v>
      </c>
      <c r="R357" s="12">
        <v>5</v>
      </c>
      <c r="S357" s="167" t="s">
        <v>586</v>
      </c>
      <c r="T357" s="80"/>
      <c r="U357" s="80" t="s">
        <v>582</v>
      </c>
      <c r="V357" s="80"/>
      <c r="W357" s="85">
        <v>10000000</v>
      </c>
      <c r="X357" s="85"/>
      <c r="Y357" s="85"/>
      <c r="Z357" s="85">
        <v>10000000</v>
      </c>
      <c r="AA357" s="85"/>
      <c r="AB357" s="77" t="s">
        <v>587</v>
      </c>
      <c r="AC357" s="77" t="s">
        <v>420</v>
      </c>
      <c r="AD357" s="77"/>
      <c r="AE357" s="77"/>
      <c r="AF357" s="77"/>
      <c r="AG357" s="77"/>
      <c r="AH357" s="77"/>
      <c r="AI357" s="77" t="s">
        <v>38</v>
      </c>
      <c r="AJ357" s="77"/>
      <c r="AK357" s="77"/>
      <c r="AL357" s="77" t="s">
        <v>38</v>
      </c>
      <c r="AM357" s="77"/>
      <c r="AN357" s="77"/>
      <c r="AO357" s="77"/>
      <c r="AP357" s="169" t="s">
        <v>312</v>
      </c>
      <c r="AQ357" s="48" t="s">
        <v>334</v>
      </c>
    </row>
    <row r="358" spans="1:43" ht="60" x14ac:dyDescent="0.2">
      <c r="A358" s="24" t="s">
        <v>54</v>
      </c>
      <c r="B358" s="25" t="s">
        <v>55</v>
      </c>
      <c r="C358" s="26" t="s">
        <v>57</v>
      </c>
      <c r="D358" s="12">
        <v>19</v>
      </c>
      <c r="E358" s="12" t="s">
        <v>60</v>
      </c>
      <c r="F358" s="11">
        <v>1905</v>
      </c>
      <c r="G358" s="26" t="s">
        <v>65</v>
      </c>
      <c r="H358" s="12">
        <v>1905052</v>
      </c>
      <c r="I358" s="44" t="s">
        <v>617</v>
      </c>
      <c r="J358" s="50" t="s">
        <v>367</v>
      </c>
      <c r="K358" s="33" t="s">
        <v>368</v>
      </c>
      <c r="L358" s="27">
        <v>284</v>
      </c>
      <c r="M358" s="12">
        <v>1905052</v>
      </c>
      <c r="N358" s="12" t="s">
        <v>197</v>
      </c>
      <c r="O358" s="14" t="s">
        <v>198</v>
      </c>
      <c r="P358" s="12">
        <v>190505200</v>
      </c>
      <c r="Q358" s="12" t="s">
        <v>576</v>
      </c>
      <c r="R358" s="12">
        <v>5</v>
      </c>
      <c r="S358" s="167" t="s">
        <v>588</v>
      </c>
      <c r="T358" s="80"/>
      <c r="U358" s="80" t="s">
        <v>582</v>
      </c>
      <c r="V358" s="80"/>
      <c r="W358" s="85">
        <v>338900000</v>
      </c>
      <c r="X358" s="85"/>
      <c r="Y358" s="85"/>
      <c r="Z358" s="85">
        <v>338900000</v>
      </c>
      <c r="AA358" s="85"/>
      <c r="AB358" s="77" t="s">
        <v>589</v>
      </c>
      <c r="AC358" s="77" t="s">
        <v>420</v>
      </c>
      <c r="AD358" s="77"/>
      <c r="AE358" s="77" t="s">
        <v>38</v>
      </c>
      <c r="AF358" s="77" t="s">
        <v>38</v>
      </c>
      <c r="AG358" s="77" t="s">
        <v>38</v>
      </c>
      <c r="AH358" s="77" t="s">
        <v>38</v>
      </c>
      <c r="AI358" s="77" t="s">
        <v>38</v>
      </c>
      <c r="AJ358" s="77" t="s">
        <v>38</v>
      </c>
      <c r="AK358" s="77" t="s">
        <v>38</v>
      </c>
      <c r="AL358" s="77" t="s">
        <v>38</v>
      </c>
      <c r="AM358" s="77" t="s">
        <v>38</v>
      </c>
      <c r="AN358" s="77" t="s">
        <v>38</v>
      </c>
      <c r="AO358" s="77" t="s">
        <v>38</v>
      </c>
      <c r="AP358" s="169" t="s">
        <v>312</v>
      </c>
      <c r="AQ358" s="48" t="s">
        <v>334</v>
      </c>
    </row>
    <row r="359" spans="1:43" ht="60" x14ac:dyDescent="0.2">
      <c r="A359" s="24" t="s">
        <v>54</v>
      </c>
      <c r="B359" s="25" t="s">
        <v>55</v>
      </c>
      <c r="C359" s="26" t="s">
        <v>57</v>
      </c>
      <c r="D359" s="12">
        <v>19</v>
      </c>
      <c r="E359" s="12" t="s">
        <v>60</v>
      </c>
      <c r="F359" s="11">
        <v>1905</v>
      </c>
      <c r="G359" s="26" t="s">
        <v>65</v>
      </c>
      <c r="H359" s="12">
        <v>1905052</v>
      </c>
      <c r="I359" s="44" t="s">
        <v>617</v>
      </c>
      <c r="J359" s="50" t="s">
        <v>367</v>
      </c>
      <c r="K359" s="33" t="s">
        <v>368</v>
      </c>
      <c r="L359" s="27">
        <v>284</v>
      </c>
      <c r="M359" s="12">
        <v>1905052</v>
      </c>
      <c r="N359" s="12" t="s">
        <v>197</v>
      </c>
      <c r="O359" s="14" t="s">
        <v>198</v>
      </c>
      <c r="P359" s="12">
        <v>190505200</v>
      </c>
      <c r="Q359" s="12" t="s">
        <v>576</v>
      </c>
      <c r="R359" s="12">
        <v>5</v>
      </c>
      <c r="S359" s="167" t="s">
        <v>528</v>
      </c>
      <c r="T359" s="80"/>
      <c r="U359" s="80" t="s">
        <v>582</v>
      </c>
      <c r="V359" s="80"/>
      <c r="W359" s="199">
        <f t="shared" ref="W359" si="4">Z359</f>
        <v>35200000</v>
      </c>
      <c r="X359" s="85"/>
      <c r="Y359" s="85"/>
      <c r="Z359" s="85">
        <v>35200000</v>
      </c>
      <c r="AA359" s="85"/>
      <c r="AB359" s="77" t="s">
        <v>590</v>
      </c>
      <c r="AC359" s="77" t="s">
        <v>420</v>
      </c>
      <c r="AD359" s="77"/>
      <c r="AE359" s="77" t="s">
        <v>38</v>
      </c>
      <c r="AF359" s="77" t="s">
        <v>38</v>
      </c>
      <c r="AG359" s="77" t="s">
        <v>38</v>
      </c>
      <c r="AH359" s="77" t="s">
        <v>38</v>
      </c>
      <c r="AI359" s="77" t="s">
        <v>38</v>
      </c>
      <c r="AJ359" s="77" t="s">
        <v>38</v>
      </c>
      <c r="AK359" s="77" t="s">
        <v>38</v>
      </c>
      <c r="AL359" s="77" t="s">
        <v>38</v>
      </c>
      <c r="AM359" s="77" t="s">
        <v>38</v>
      </c>
      <c r="AN359" s="77" t="s">
        <v>38</v>
      </c>
      <c r="AO359" s="77" t="s">
        <v>38</v>
      </c>
      <c r="AP359" s="169" t="s">
        <v>312</v>
      </c>
      <c r="AQ359" s="48" t="s">
        <v>334</v>
      </c>
    </row>
    <row r="360" spans="1:43" ht="60" x14ac:dyDescent="0.2">
      <c r="A360" s="24" t="s">
        <v>54</v>
      </c>
      <c r="B360" s="25" t="s">
        <v>55</v>
      </c>
      <c r="C360" s="26" t="s">
        <v>57</v>
      </c>
      <c r="D360" s="12">
        <v>19</v>
      </c>
      <c r="E360" s="12" t="s">
        <v>60</v>
      </c>
      <c r="F360" s="11">
        <v>1905</v>
      </c>
      <c r="G360" s="26" t="s">
        <v>65</v>
      </c>
      <c r="H360" s="12">
        <v>1905052</v>
      </c>
      <c r="I360" s="44" t="s">
        <v>617</v>
      </c>
      <c r="J360" s="50" t="s">
        <v>367</v>
      </c>
      <c r="K360" s="33" t="s">
        <v>368</v>
      </c>
      <c r="L360" s="27">
        <v>284</v>
      </c>
      <c r="M360" s="12">
        <v>1905052</v>
      </c>
      <c r="N360" s="12" t="s">
        <v>197</v>
      </c>
      <c r="O360" s="14" t="s">
        <v>198</v>
      </c>
      <c r="P360" s="12">
        <v>190505200</v>
      </c>
      <c r="Q360" s="12" t="s">
        <v>576</v>
      </c>
      <c r="R360" s="12">
        <v>5</v>
      </c>
      <c r="S360" s="167" t="s">
        <v>584</v>
      </c>
      <c r="T360" s="80"/>
      <c r="U360" s="80" t="s">
        <v>582</v>
      </c>
      <c r="V360" s="80"/>
      <c r="W360" s="85">
        <v>36300000</v>
      </c>
      <c r="X360" s="85"/>
      <c r="Y360" s="85"/>
      <c r="Z360" s="85">
        <v>36300000</v>
      </c>
      <c r="AA360" s="85"/>
      <c r="AB360" s="77" t="s">
        <v>591</v>
      </c>
      <c r="AC360" s="77" t="s">
        <v>420</v>
      </c>
      <c r="AD360" s="77"/>
      <c r="AE360" s="77"/>
      <c r="AF360" s="77"/>
      <c r="AG360" s="77"/>
      <c r="AH360" s="77"/>
      <c r="AI360" s="77"/>
      <c r="AJ360" s="77" t="s">
        <v>38</v>
      </c>
      <c r="AK360" s="77" t="s">
        <v>38</v>
      </c>
      <c r="AL360" s="77" t="s">
        <v>38</v>
      </c>
      <c r="AM360" s="77" t="s">
        <v>38</v>
      </c>
      <c r="AN360" s="77" t="s">
        <v>38</v>
      </c>
      <c r="AO360" s="77" t="s">
        <v>38</v>
      </c>
      <c r="AP360" s="169" t="s">
        <v>312</v>
      </c>
      <c r="AQ360" s="48" t="s">
        <v>334</v>
      </c>
    </row>
    <row r="361" spans="1:43" ht="60" x14ac:dyDescent="0.2">
      <c r="A361" s="24" t="s">
        <v>54</v>
      </c>
      <c r="B361" s="25" t="s">
        <v>55</v>
      </c>
      <c r="C361" s="26" t="s">
        <v>57</v>
      </c>
      <c r="D361" s="12">
        <v>19</v>
      </c>
      <c r="E361" s="12" t="s">
        <v>60</v>
      </c>
      <c r="F361" s="11">
        <v>1905</v>
      </c>
      <c r="G361" s="26" t="s">
        <v>65</v>
      </c>
      <c r="H361" s="12">
        <v>1905052</v>
      </c>
      <c r="I361" s="44" t="s">
        <v>617</v>
      </c>
      <c r="J361" s="50" t="s">
        <v>367</v>
      </c>
      <c r="K361" s="33" t="s">
        <v>368</v>
      </c>
      <c r="L361" s="27">
        <v>284</v>
      </c>
      <c r="M361" s="12">
        <v>1905052</v>
      </c>
      <c r="N361" s="12" t="s">
        <v>197</v>
      </c>
      <c r="O361" s="14" t="s">
        <v>198</v>
      </c>
      <c r="P361" s="12">
        <v>190505200</v>
      </c>
      <c r="Q361" s="12" t="s">
        <v>576</v>
      </c>
      <c r="R361" s="12">
        <v>5</v>
      </c>
      <c r="S361" s="167" t="s">
        <v>580</v>
      </c>
      <c r="T361" s="168" t="s">
        <v>573</v>
      </c>
      <c r="U361" s="80" t="s">
        <v>592</v>
      </c>
      <c r="V361" s="80"/>
      <c r="W361" s="85">
        <v>27200000</v>
      </c>
      <c r="X361" s="85"/>
      <c r="Y361" s="85"/>
      <c r="Z361" s="85">
        <v>27200000</v>
      </c>
      <c r="AA361" s="85"/>
      <c r="AB361" s="77" t="s">
        <v>593</v>
      </c>
      <c r="AC361" s="77" t="s">
        <v>420</v>
      </c>
      <c r="AD361" s="77"/>
      <c r="AE361" s="77"/>
      <c r="AF361" s="77"/>
      <c r="AG361" s="77"/>
      <c r="AH361" s="77"/>
      <c r="AI361" s="77"/>
      <c r="AJ361" s="77" t="s">
        <v>38</v>
      </c>
      <c r="AK361" s="77" t="s">
        <v>38</v>
      </c>
      <c r="AL361" s="77" t="s">
        <v>38</v>
      </c>
      <c r="AM361" s="77" t="s">
        <v>38</v>
      </c>
      <c r="AN361" s="77" t="s">
        <v>38</v>
      </c>
      <c r="AO361" s="77" t="s">
        <v>38</v>
      </c>
      <c r="AP361" s="169" t="s">
        <v>312</v>
      </c>
      <c r="AQ361" s="48" t="s">
        <v>334</v>
      </c>
    </row>
    <row r="362" spans="1:43" ht="60" x14ac:dyDescent="0.2">
      <c r="A362" s="24" t="s">
        <v>54</v>
      </c>
      <c r="B362" s="25" t="s">
        <v>55</v>
      </c>
      <c r="C362" s="26" t="s">
        <v>57</v>
      </c>
      <c r="D362" s="12">
        <v>19</v>
      </c>
      <c r="E362" s="12" t="s">
        <v>60</v>
      </c>
      <c r="F362" s="11">
        <v>1905</v>
      </c>
      <c r="G362" s="26" t="s">
        <v>65</v>
      </c>
      <c r="H362" s="12">
        <v>1905052</v>
      </c>
      <c r="I362" s="44" t="s">
        <v>617</v>
      </c>
      <c r="J362" s="50" t="s">
        <v>367</v>
      </c>
      <c r="K362" s="33" t="s">
        <v>368</v>
      </c>
      <c r="L362" s="27">
        <v>284</v>
      </c>
      <c r="M362" s="12">
        <v>1905052</v>
      </c>
      <c r="N362" s="12" t="s">
        <v>197</v>
      </c>
      <c r="O362" s="14" t="s">
        <v>198</v>
      </c>
      <c r="P362" s="12">
        <v>190505200</v>
      </c>
      <c r="Q362" s="12" t="s">
        <v>576</v>
      </c>
      <c r="R362" s="12">
        <v>5</v>
      </c>
      <c r="S362" s="167" t="s">
        <v>584</v>
      </c>
      <c r="T362" s="80"/>
      <c r="U362" s="80" t="s">
        <v>592</v>
      </c>
      <c r="V362" s="80"/>
      <c r="W362" s="85">
        <v>33000000</v>
      </c>
      <c r="X362" s="85"/>
      <c r="Y362" s="85"/>
      <c r="Z362" s="85">
        <v>33000000</v>
      </c>
      <c r="AA362" s="85"/>
      <c r="AB362" s="77" t="s">
        <v>594</v>
      </c>
      <c r="AC362" s="77" t="s">
        <v>420</v>
      </c>
      <c r="AD362" s="77"/>
      <c r="AE362" s="77" t="s">
        <v>38</v>
      </c>
      <c r="AF362" s="77" t="s">
        <v>38</v>
      </c>
      <c r="AG362" s="77" t="s">
        <v>38</v>
      </c>
      <c r="AH362" s="77" t="s">
        <v>38</v>
      </c>
      <c r="AI362" s="77" t="s">
        <v>38</v>
      </c>
      <c r="AJ362" s="77" t="s">
        <v>38</v>
      </c>
      <c r="AK362" s="77" t="s">
        <v>38</v>
      </c>
      <c r="AL362" s="77" t="s">
        <v>38</v>
      </c>
      <c r="AM362" s="77"/>
      <c r="AN362" s="77"/>
      <c r="AO362" s="77"/>
      <c r="AP362" s="169" t="s">
        <v>312</v>
      </c>
      <c r="AQ362" s="48" t="s">
        <v>334</v>
      </c>
    </row>
    <row r="363" spans="1:43" ht="60" x14ac:dyDescent="0.2">
      <c r="A363" s="24" t="s">
        <v>54</v>
      </c>
      <c r="B363" s="25" t="s">
        <v>55</v>
      </c>
      <c r="C363" s="26" t="s">
        <v>57</v>
      </c>
      <c r="D363" s="12">
        <v>19</v>
      </c>
      <c r="E363" s="12" t="s">
        <v>60</v>
      </c>
      <c r="F363" s="11">
        <v>1905</v>
      </c>
      <c r="G363" s="26" t="s">
        <v>65</v>
      </c>
      <c r="H363" s="12">
        <v>1905052</v>
      </c>
      <c r="I363" s="44" t="s">
        <v>617</v>
      </c>
      <c r="J363" s="50" t="s">
        <v>367</v>
      </c>
      <c r="K363" s="33" t="s">
        <v>368</v>
      </c>
      <c r="L363" s="27">
        <v>284</v>
      </c>
      <c r="M363" s="12">
        <v>1905052</v>
      </c>
      <c r="N363" s="12" t="s">
        <v>197</v>
      </c>
      <c r="O363" s="14" t="s">
        <v>198</v>
      </c>
      <c r="P363" s="12">
        <v>190505200</v>
      </c>
      <c r="Q363" s="12" t="s">
        <v>576</v>
      </c>
      <c r="R363" s="12">
        <v>5</v>
      </c>
      <c r="S363" s="167" t="s">
        <v>580</v>
      </c>
      <c r="T363" s="168" t="s">
        <v>573</v>
      </c>
      <c r="U363" s="80" t="s">
        <v>592</v>
      </c>
      <c r="V363" s="80"/>
      <c r="W363" s="85">
        <v>36300000</v>
      </c>
      <c r="X363" s="85"/>
      <c r="Y363" s="85"/>
      <c r="Z363" s="85">
        <v>36300000</v>
      </c>
      <c r="AA363" s="85"/>
      <c r="AB363" s="77" t="s">
        <v>595</v>
      </c>
      <c r="AC363" s="77" t="s">
        <v>420</v>
      </c>
      <c r="AD363" s="77"/>
      <c r="AE363" s="77" t="s">
        <v>38</v>
      </c>
      <c r="AF363" s="77" t="s">
        <v>38</v>
      </c>
      <c r="AG363" s="77" t="s">
        <v>38</v>
      </c>
      <c r="AH363" s="77" t="s">
        <v>38</v>
      </c>
      <c r="AI363" s="77" t="s">
        <v>38</v>
      </c>
      <c r="AJ363" s="77" t="s">
        <v>38</v>
      </c>
      <c r="AK363" s="77" t="s">
        <v>38</v>
      </c>
      <c r="AL363" s="77" t="s">
        <v>38</v>
      </c>
      <c r="AM363" s="77"/>
      <c r="AN363" s="77"/>
      <c r="AO363" s="77"/>
      <c r="AP363" s="169" t="s">
        <v>312</v>
      </c>
      <c r="AQ363" s="48" t="s">
        <v>334</v>
      </c>
    </row>
    <row r="364" spans="1:43" ht="60" x14ac:dyDescent="0.2">
      <c r="A364" s="24" t="s">
        <v>54</v>
      </c>
      <c r="B364" s="25" t="s">
        <v>55</v>
      </c>
      <c r="C364" s="26" t="s">
        <v>57</v>
      </c>
      <c r="D364" s="12">
        <v>19</v>
      </c>
      <c r="E364" s="12" t="s">
        <v>60</v>
      </c>
      <c r="F364" s="11">
        <v>1905</v>
      </c>
      <c r="G364" s="26" t="s">
        <v>65</v>
      </c>
      <c r="H364" s="12">
        <v>1905052</v>
      </c>
      <c r="I364" s="44" t="s">
        <v>617</v>
      </c>
      <c r="J364" s="50" t="s">
        <v>367</v>
      </c>
      <c r="K364" s="33" t="s">
        <v>368</v>
      </c>
      <c r="L364" s="27">
        <v>284</v>
      </c>
      <c r="M364" s="12">
        <v>1905052</v>
      </c>
      <c r="N364" s="12" t="s">
        <v>197</v>
      </c>
      <c r="O364" s="14" t="s">
        <v>198</v>
      </c>
      <c r="P364" s="12">
        <v>190505200</v>
      </c>
      <c r="Q364" s="12" t="s">
        <v>576</v>
      </c>
      <c r="R364" s="12">
        <v>5</v>
      </c>
      <c r="S364" s="167" t="s">
        <v>528</v>
      </c>
      <c r="T364" s="80"/>
      <c r="U364" s="80" t="s">
        <v>582</v>
      </c>
      <c r="V364" s="80"/>
      <c r="W364" s="85">
        <v>36300000</v>
      </c>
      <c r="X364" s="85"/>
      <c r="Y364" s="85"/>
      <c r="Z364" s="85">
        <v>36300000</v>
      </c>
      <c r="AA364" s="85"/>
      <c r="AB364" s="77" t="s">
        <v>596</v>
      </c>
      <c r="AC364" s="77" t="s">
        <v>420</v>
      </c>
      <c r="AD364" s="77"/>
      <c r="AE364" s="77"/>
      <c r="AF364" s="77"/>
      <c r="AG364" s="77"/>
      <c r="AH364" s="77"/>
      <c r="AI364" s="77"/>
      <c r="AJ364" s="77" t="s">
        <v>38</v>
      </c>
      <c r="AK364" s="77" t="s">
        <v>38</v>
      </c>
      <c r="AL364" s="77" t="s">
        <v>38</v>
      </c>
      <c r="AM364" s="77" t="s">
        <v>38</v>
      </c>
      <c r="AN364" s="77" t="s">
        <v>38</v>
      </c>
      <c r="AO364" s="77" t="s">
        <v>38</v>
      </c>
      <c r="AP364" s="169" t="s">
        <v>312</v>
      </c>
      <c r="AQ364" s="48" t="s">
        <v>334</v>
      </c>
    </row>
    <row r="365" spans="1:43" ht="60" x14ac:dyDescent="0.2">
      <c r="A365" s="24" t="s">
        <v>54</v>
      </c>
      <c r="B365" s="25" t="s">
        <v>55</v>
      </c>
      <c r="C365" s="26" t="s">
        <v>57</v>
      </c>
      <c r="D365" s="12">
        <v>19</v>
      </c>
      <c r="E365" s="12" t="s">
        <v>60</v>
      </c>
      <c r="F365" s="11">
        <v>1905</v>
      </c>
      <c r="G365" s="26" t="s">
        <v>65</v>
      </c>
      <c r="H365" s="12">
        <v>1905052</v>
      </c>
      <c r="I365" s="44" t="s">
        <v>617</v>
      </c>
      <c r="J365" s="50" t="s">
        <v>367</v>
      </c>
      <c r="K365" s="33" t="s">
        <v>368</v>
      </c>
      <c r="L365" s="27">
        <v>284</v>
      </c>
      <c r="M365" s="12">
        <v>1905052</v>
      </c>
      <c r="N365" s="12" t="s">
        <v>197</v>
      </c>
      <c r="O365" s="14" t="s">
        <v>198</v>
      </c>
      <c r="P365" s="12">
        <v>190505200</v>
      </c>
      <c r="Q365" s="12" t="s">
        <v>576</v>
      </c>
      <c r="R365" s="12">
        <v>5</v>
      </c>
      <c r="S365" s="167" t="s">
        <v>528</v>
      </c>
      <c r="T365" s="80"/>
      <c r="U365" s="80" t="s">
        <v>582</v>
      </c>
      <c r="V365" s="80"/>
      <c r="W365" s="85">
        <v>43200000</v>
      </c>
      <c r="X365" s="85"/>
      <c r="Y365" s="85"/>
      <c r="Z365" s="85">
        <v>43200000</v>
      </c>
      <c r="AA365" s="85"/>
      <c r="AB365" s="77" t="s">
        <v>597</v>
      </c>
      <c r="AC365" s="77" t="s">
        <v>420</v>
      </c>
      <c r="AD365" s="77"/>
      <c r="AE365" s="77" t="s">
        <v>38</v>
      </c>
      <c r="AF365" s="77" t="s">
        <v>38</v>
      </c>
      <c r="AG365" s="77" t="s">
        <v>38</v>
      </c>
      <c r="AH365" s="77" t="s">
        <v>38</v>
      </c>
      <c r="AI365" s="77" t="s">
        <v>38</v>
      </c>
      <c r="AJ365" s="77" t="s">
        <v>38</v>
      </c>
      <c r="AK365" s="77" t="s">
        <v>38</v>
      </c>
      <c r="AL365" s="77" t="s">
        <v>38</v>
      </c>
      <c r="AM365" s="77" t="s">
        <v>38</v>
      </c>
      <c r="AN365" s="77" t="s">
        <v>38</v>
      </c>
      <c r="AO365" s="77" t="s">
        <v>38</v>
      </c>
      <c r="AP365" s="169" t="s">
        <v>312</v>
      </c>
      <c r="AQ365" s="48" t="s">
        <v>334</v>
      </c>
    </row>
    <row r="366" spans="1:43" ht="60" x14ac:dyDescent="0.2">
      <c r="A366" s="24" t="s">
        <v>54</v>
      </c>
      <c r="B366" s="25" t="s">
        <v>55</v>
      </c>
      <c r="C366" s="26" t="s">
        <v>57</v>
      </c>
      <c r="D366" s="12">
        <v>19</v>
      </c>
      <c r="E366" s="12" t="s">
        <v>60</v>
      </c>
      <c r="F366" s="11">
        <v>1905</v>
      </c>
      <c r="G366" s="26" t="s">
        <v>65</v>
      </c>
      <c r="H366" s="12">
        <v>1905052</v>
      </c>
      <c r="I366" s="44" t="s">
        <v>617</v>
      </c>
      <c r="J366" s="50" t="s">
        <v>367</v>
      </c>
      <c r="K366" s="33" t="s">
        <v>368</v>
      </c>
      <c r="L366" s="27">
        <v>284</v>
      </c>
      <c r="M366" s="12">
        <v>1905052</v>
      </c>
      <c r="N366" s="12" t="s">
        <v>197</v>
      </c>
      <c r="O366" s="14" t="s">
        <v>198</v>
      </c>
      <c r="P366" s="12">
        <v>190505200</v>
      </c>
      <c r="Q366" s="12" t="s">
        <v>576</v>
      </c>
      <c r="R366" s="12">
        <v>5</v>
      </c>
      <c r="S366" s="167" t="s">
        <v>528</v>
      </c>
      <c r="T366" s="80"/>
      <c r="U366" s="80" t="s">
        <v>582</v>
      </c>
      <c r="V366" s="80"/>
      <c r="W366" s="85">
        <v>10000000</v>
      </c>
      <c r="X366" s="85"/>
      <c r="Y366" s="85"/>
      <c r="Z366" s="85">
        <v>10000000</v>
      </c>
      <c r="AA366" s="85"/>
      <c r="AB366" s="77" t="s">
        <v>598</v>
      </c>
      <c r="AC366" s="77" t="s">
        <v>420</v>
      </c>
      <c r="AD366" s="77"/>
      <c r="AE366" s="77"/>
      <c r="AF366" s="77"/>
      <c r="AG366" s="77"/>
      <c r="AH366" s="77"/>
      <c r="AI366" s="77"/>
      <c r="AJ366" s="77"/>
      <c r="AK366" s="77"/>
      <c r="AL366" s="77" t="s">
        <v>38</v>
      </c>
      <c r="AM366" s="77" t="s">
        <v>38</v>
      </c>
      <c r="AN366" s="77" t="s">
        <v>38</v>
      </c>
      <c r="AO366" s="77" t="s">
        <v>38</v>
      </c>
      <c r="AP366" s="169" t="s">
        <v>312</v>
      </c>
      <c r="AQ366" s="48" t="s">
        <v>334</v>
      </c>
    </row>
    <row r="367" spans="1:43" ht="60" x14ac:dyDescent="0.2">
      <c r="A367" s="24" t="s">
        <v>54</v>
      </c>
      <c r="B367" s="25" t="s">
        <v>55</v>
      </c>
      <c r="C367" s="26" t="s">
        <v>57</v>
      </c>
      <c r="D367" s="12">
        <v>19</v>
      </c>
      <c r="E367" s="12" t="s">
        <v>60</v>
      </c>
      <c r="F367" s="11">
        <v>1905</v>
      </c>
      <c r="G367" s="26" t="s">
        <v>65</v>
      </c>
      <c r="H367" s="12">
        <v>1905052</v>
      </c>
      <c r="I367" s="44" t="s">
        <v>617</v>
      </c>
      <c r="J367" s="50" t="s">
        <v>367</v>
      </c>
      <c r="K367" s="33" t="s">
        <v>368</v>
      </c>
      <c r="L367" s="27">
        <v>284</v>
      </c>
      <c r="M367" s="12">
        <v>1905052</v>
      </c>
      <c r="N367" s="12" t="s">
        <v>197</v>
      </c>
      <c r="O367" s="14" t="s">
        <v>198</v>
      </c>
      <c r="P367" s="12">
        <v>190505200</v>
      </c>
      <c r="Q367" s="12" t="s">
        <v>576</v>
      </c>
      <c r="R367" s="12">
        <v>5</v>
      </c>
      <c r="S367" s="167" t="s">
        <v>528</v>
      </c>
      <c r="T367" s="80"/>
      <c r="U367" s="80" t="s">
        <v>582</v>
      </c>
      <c r="V367" s="80"/>
      <c r="W367" s="85">
        <v>10000000</v>
      </c>
      <c r="X367" s="85"/>
      <c r="Y367" s="85"/>
      <c r="Z367" s="85">
        <v>10000000</v>
      </c>
      <c r="AA367" s="85"/>
      <c r="AB367" s="77" t="s">
        <v>599</v>
      </c>
      <c r="AC367" s="77" t="s">
        <v>420</v>
      </c>
      <c r="AD367" s="77"/>
      <c r="AE367" s="77" t="s">
        <v>38</v>
      </c>
      <c r="AF367" s="77" t="s">
        <v>38</v>
      </c>
      <c r="AG367" s="77" t="s">
        <v>38</v>
      </c>
      <c r="AH367" s="77" t="s">
        <v>38</v>
      </c>
      <c r="AI367" s="77" t="s">
        <v>38</v>
      </c>
      <c r="AJ367" s="77" t="s">
        <v>38</v>
      </c>
      <c r="AK367" s="77" t="s">
        <v>38</v>
      </c>
      <c r="AL367" s="77" t="s">
        <v>38</v>
      </c>
      <c r="AM367" s="77"/>
      <c r="AN367" s="77"/>
      <c r="AO367" s="77"/>
      <c r="AP367" s="169" t="s">
        <v>312</v>
      </c>
      <c r="AQ367" s="48" t="s">
        <v>334</v>
      </c>
    </row>
    <row r="368" spans="1:43" ht="60" x14ac:dyDescent="0.2">
      <c r="A368" s="24" t="s">
        <v>54</v>
      </c>
      <c r="B368" s="25" t="s">
        <v>55</v>
      </c>
      <c r="C368" s="26" t="s">
        <v>57</v>
      </c>
      <c r="D368" s="12">
        <v>19</v>
      </c>
      <c r="E368" s="12" t="s">
        <v>60</v>
      </c>
      <c r="F368" s="11">
        <v>1905</v>
      </c>
      <c r="G368" s="26" t="s">
        <v>65</v>
      </c>
      <c r="H368" s="12">
        <v>1905052</v>
      </c>
      <c r="I368" s="44" t="s">
        <v>617</v>
      </c>
      <c r="J368" s="50" t="s">
        <v>367</v>
      </c>
      <c r="K368" s="33" t="s">
        <v>368</v>
      </c>
      <c r="L368" s="27">
        <v>284</v>
      </c>
      <c r="M368" s="12">
        <v>1905052</v>
      </c>
      <c r="N368" s="12" t="s">
        <v>197</v>
      </c>
      <c r="O368" s="14" t="s">
        <v>198</v>
      </c>
      <c r="P368" s="12">
        <v>190505200</v>
      </c>
      <c r="Q368" s="12" t="s">
        <v>576</v>
      </c>
      <c r="R368" s="12">
        <v>5</v>
      </c>
      <c r="S368" s="167" t="s">
        <v>586</v>
      </c>
      <c r="T368" s="80"/>
      <c r="U368" s="80" t="s">
        <v>582</v>
      </c>
      <c r="V368" s="80"/>
      <c r="W368" s="85">
        <v>362600000</v>
      </c>
      <c r="X368" s="85"/>
      <c r="Y368" s="85"/>
      <c r="Z368" s="85">
        <v>362600000</v>
      </c>
      <c r="AA368" s="85"/>
      <c r="AB368" s="77" t="s">
        <v>600</v>
      </c>
      <c r="AC368" s="77" t="s">
        <v>420</v>
      </c>
      <c r="AD368" s="77"/>
      <c r="AE368" s="77" t="s">
        <v>38</v>
      </c>
      <c r="AF368" s="77" t="s">
        <v>38</v>
      </c>
      <c r="AG368" s="77" t="s">
        <v>38</v>
      </c>
      <c r="AH368" s="77" t="s">
        <v>38</v>
      </c>
      <c r="AI368" s="77" t="s">
        <v>38</v>
      </c>
      <c r="AJ368" s="77" t="s">
        <v>38</v>
      </c>
      <c r="AK368" s="77" t="s">
        <v>38</v>
      </c>
      <c r="AL368" s="77" t="s">
        <v>38</v>
      </c>
      <c r="AM368" s="77"/>
      <c r="AN368" s="77"/>
      <c r="AO368" s="77"/>
      <c r="AP368" s="169" t="s">
        <v>312</v>
      </c>
      <c r="AQ368" s="48" t="s">
        <v>334</v>
      </c>
    </row>
    <row r="369" spans="1:43" ht="17.25" hidden="1" x14ac:dyDescent="0.2">
      <c r="A369" s="24"/>
      <c r="B369" s="25"/>
      <c r="C369" s="26"/>
      <c r="D369" s="12"/>
      <c r="E369" s="12"/>
      <c r="F369" s="11"/>
      <c r="G369" s="26"/>
      <c r="H369" s="12"/>
      <c r="I369" s="44"/>
      <c r="J369" s="50"/>
      <c r="K369" s="33"/>
      <c r="L369" s="27">
        <v>284</v>
      </c>
      <c r="M369" s="12"/>
      <c r="N369" s="12"/>
      <c r="O369" s="14" t="s">
        <v>699</v>
      </c>
      <c r="P369" s="12"/>
      <c r="Q369" s="12"/>
      <c r="R369" s="12"/>
      <c r="S369" s="55"/>
      <c r="T369" s="50"/>
      <c r="U369" s="50"/>
      <c r="V369" s="50"/>
      <c r="W369" s="46"/>
      <c r="X369" s="46"/>
      <c r="Y369" s="46"/>
      <c r="Z369" s="46"/>
      <c r="AA369" s="46"/>
      <c r="AB369" s="33"/>
      <c r="AC369" s="33"/>
      <c r="AD369" s="33"/>
      <c r="AE369" s="33"/>
      <c r="AF369" s="33"/>
      <c r="AG369" s="33"/>
      <c r="AH369" s="33"/>
      <c r="AI369" s="33"/>
      <c r="AJ369" s="33"/>
      <c r="AK369" s="33"/>
      <c r="AL369" s="33"/>
      <c r="AM369" s="33"/>
      <c r="AN369" s="33"/>
      <c r="AO369" s="33" t="s">
        <v>620</v>
      </c>
      <c r="AP369" s="169" t="s">
        <v>312</v>
      </c>
      <c r="AQ369" s="48" t="s">
        <v>334</v>
      </c>
    </row>
    <row r="370" spans="1:43" ht="69" x14ac:dyDescent="0.2">
      <c r="A370" s="24" t="s">
        <v>54</v>
      </c>
      <c r="B370" s="25" t="s">
        <v>55</v>
      </c>
      <c r="C370" s="26" t="s">
        <v>57</v>
      </c>
      <c r="D370" s="12">
        <v>19</v>
      </c>
      <c r="E370" s="12" t="s">
        <v>60</v>
      </c>
      <c r="F370" s="11">
        <v>1905</v>
      </c>
      <c r="G370" s="26" t="s">
        <v>65</v>
      </c>
      <c r="H370" s="12">
        <v>1905015</v>
      </c>
      <c r="I370" s="44" t="s">
        <v>617</v>
      </c>
      <c r="J370" s="50" t="s">
        <v>367</v>
      </c>
      <c r="K370" s="33" t="s">
        <v>368</v>
      </c>
      <c r="L370" s="27">
        <v>285</v>
      </c>
      <c r="M370" s="12">
        <v>1905015</v>
      </c>
      <c r="N370" s="12" t="s">
        <v>105</v>
      </c>
      <c r="O370" s="14" t="s">
        <v>199</v>
      </c>
      <c r="P370" s="12">
        <v>190501505</v>
      </c>
      <c r="Q370" s="12" t="s">
        <v>265</v>
      </c>
      <c r="R370" s="12">
        <v>3</v>
      </c>
      <c r="S370" s="167" t="s">
        <v>580</v>
      </c>
      <c r="T370" s="168" t="s">
        <v>573</v>
      </c>
      <c r="U370" s="80" t="s">
        <v>601</v>
      </c>
      <c r="V370" s="80"/>
      <c r="W370" s="85">
        <v>20000000</v>
      </c>
      <c r="X370" s="85"/>
      <c r="Y370" s="85"/>
      <c r="Z370" s="85">
        <v>20000000</v>
      </c>
      <c r="AA370" s="85"/>
      <c r="AB370" s="77" t="s">
        <v>602</v>
      </c>
      <c r="AC370" s="77" t="s">
        <v>420</v>
      </c>
      <c r="AD370" s="77"/>
      <c r="AE370" s="77"/>
      <c r="AF370" s="77"/>
      <c r="AG370" s="77" t="s">
        <v>38</v>
      </c>
      <c r="AH370" s="77" t="s">
        <v>38</v>
      </c>
      <c r="AI370" s="77"/>
      <c r="AJ370" s="77"/>
      <c r="AK370" s="77"/>
      <c r="AL370" s="77"/>
      <c r="AM370" s="77"/>
      <c r="AN370" s="77"/>
      <c r="AO370" s="77"/>
      <c r="AP370" s="169" t="s">
        <v>312</v>
      </c>
      <c r="AQ370" s="48" t="s">
        <v>334</v>
      </c>
    </row>
    <row r="371" spans="1:43" ht="69" x14ac:dyDescent="0.2">
      <c r="A371" s="24" t="s">
        <v>54</v>
      </c>
      <c r="B371" s="25" t="s">
        <v>55</v>
      </c>
      <c r="C371" s="26" t="s">
        <v>57</v>
      </c>
      <c r="D371" s="12">
        <v>19</v>
      </c>
      <c r="E371" s="12" t="s">
        <v>60</v>
      </c>
      <c r="F371" s="11">
        <v>1905</v>
      </c>
      <c r="G371" s="26" t="s">
        <v>65</v>
      </c>
      <c r="H371" s="12">
        <v>1905015</v>
      </c>
      <c r="I371" s="44" t="s">
        <v>617</v>
      </c>
      <c r="J371" s="50" t="s">
        <v>367</v>
      </c>
      <c r="K371" s="33" t="s">
        <v>368</v>
      </c>
      <c r="L371" s="27">
        <v>285</v>
      </c>
      <c r="M371" s="12">
        <v>1905015</v>
      </c>
      <c r="N371" s="12" t="s">
        <v>105</v>
      </c>
      <c r="O371" s="14" t="s">
        <v>199</v>
      </c>
      <c r="P371" s="12">
        <v>190501505</v>
      </c>
      <c r="Q371" s="12" t="s">
        <v>265</v>
      </c>
      <c r="R371" s="12">
        <v>3</v>
      </c>
      <c r="S371" s="167" t="s">
        <v>580</v>
      </c>
      <c r="T371" s="168" t="s">
        <v>573</v>
      </c>
      <c r="U371" s="80" t="s">
        <v>603</v>
      </c>
      <c r="V371" s="80"/>
      <c r="W371" s="85">
        <v>30000000</v>
      </c>
      <c r="X371" s="85"/>
      <c r="Y371" s="85"/>
      <c r="Z371" s="85">
        <v>30000000</v>
      </c>
      <c r="AA371" s="85"/>
      <c r="AB371" s="77" t="s">
        <v>604</v>
      </c>
      <c r="AC371" s="77" t="s">
        <v>420</v>
      </c>
      <c r="AD371" s="77"/>
      <c r="AE371" s="77"/>
      <c r="AF371" s="77"/>
      <c r="AG371" s="77" t="s">
        <v>38</v>
      </c>
      <c r="AH371" s="77" t="s">
        <v>38</v>
      </c>
      <c r="AI371" s="77" t="s">
        <v>38</v>
      </c>
      <c r="AJ371" s="77" t="s">
        <v>38</v>
      </c>
      <c r="AK371" s="77" t="s">
        <v>38</v>
      </c>
      <c r="AL371" s="77" t="s">
        <v>38</v>
      </c>
      <c r="AM371" s="77" t="s">
        <v>38</v>
      </c>
      <c r="AN371" s="77" t="s">
        <v>38</v>
      </c>
      <c r="AO371" s="77" t="s">
        <v>38</v>
      </c>
      <c r="AP371" s="169" t="s">
        <v>312</v>
      </c>
      <c r="AQ371" s="48" t="s">
        <v>334</v>
      </c>
    </row>
    <row r="372" spans="1:43" ht="69" x14ac:dyDescent="0.2">
      <c r="A372" s="24" t="s">
        <v>54</v>
      </c>
      <c r="B372" s="25" t="s">
        <v>55</v>
      </c>
      <c r="C372" s="26" t="s">
        <v>57</v>
      </c>
      <c r="D372" s="12">
        <v>19</v>
      </c>
      <c r="E372" s="12" t="s">
        <v>60</v>
      </c>
      <c r="F372" s="11">
        <v>1905</v>
      </c>
      <c r="G372" s="26" t="s">
        <v>65</v>
      </c>
      <c r="H372" s="12">
        <v>1905015</v>
      </c>
      <c r="I372" s="44" t="s">
        <v>617</v>
      </c>
      <c r="J372" s="50" t="s">
        <v>367</v>
      </c>
      <c r="K372" s="33" t="s">
        <v>368</v>
      </c>
      <c r="L372" s="27">
        <v>285</v>
      </c>
      <c r="M372" s="12">
        <v>1905015</v>
      </c>
      <c r="N372" s="12" t="s">
        <v>105</v>
      </c>
      <c r="O372" s="14" t="s">
        <v>199</v>
      </c>
      <c r="P372" s="12">
        <v>190501505</v>
      </c>
      <c r="Q372" s="12" t="s">
        <v>265</v>
      </c>
      <c r="R372" s="12">
        <v>3</v>
      </c>
      <c r="S372" s="167" t="s">
        <v>577</v>
      </c>
      <c r="T372" s="80" t="s">
        <v>388</v>
      </c>
      <c r="U372" s="80" t="s">
        <v>592</v>
      </c>
      <c r="V372" s="80"/>
      <c r="W372" s="85">
        <v>50000000</v>
      </c>
      <c r="X372" s="85"/>
      <c r="Y372" s="85"/>
      <c r="Z372" s="85">
        <v>50000000</v>
      </c>
      <c r="AA372" s="85"/>
      <c r="AB372" s="77" t="s">
        <v>605</v>
      </c>
      <c r="AC372" s="77" t="s">
        <v>420</v>
      </c>
      <c r="AD372" s="77"/>
      <c r="AE372" s="77"/>
      <c r="AF372" s="77"/>
      <c r="AG372" s="77"/>
      <c r="AH372" s="77"/>
      <c r="AI372" s="77"/>
      <c r="AJ372" s="77"/>
      <c r="AK372" s="77"/>
      <c r="AL372" s="77"/>
      <c r="AM372" s="77" t="s">
        <v>38</v>
      </c>
      <c r="AN372" s="77" t="s">
        <v>38</v>
      </c>
      <c r="AO372" s="77" t="s">
        <v>38</v>
      </c>
      <c r="AP372" s="169" t="s">
        <v>312</v>
      </c>
      <c r="AQ372" s="48" t="s">
        <v>334</v>
      </c>
    </row>
    <row r="373" spans="1:43" ht="17.25" hidden="1" x14ac:dyDescent="0.2">
      <c r="A373" s="24"/>
      <c r="B373" s="25"/>
      <c r="C373" s="26"/>
      <c r="D373" s="12"/>
      <c r="E373" s="12"/>
      <c r="F373" s="11"/>
      <c r="G373" s="26"/>
      <c r="H373" s="12"/>
      <c r="I373" s="44"/>
      <c r="J373" s="50"/>
      <c r="K373" s="33"/>
      <c r="L373" s="27">
        <v>285</v>
      </c>
      <c r="M373" s="12"/>
      <c r="N373" s="12"/>
      <c r="O373" s="14" t="s">
        <v>699</v>
      </c>
      <c r="P373" s="12"/>
      <c r="Q373" s="12"/>
      <c r="R373" s="12"/>
      <c r="S373" s="55"/>
      <c r="T373" s="50"/>
      <c r="U373" s="50"/>
      <c r="V373" s="50"/>
      <c r="W373" s="46"/>
      <c r="X373" s="46"/>
      <c r="Y373" s="46"/>
      <c r="Z373" s="46"/>
      <c r="AA373" s="46"/>
      <c r="AB373" s="33"/>
      <c r="AC373" s="33"/>
      <c r="AD373" s="33"/>
      <c r="AE373" s="33"/>
      <c r="AF373" s="33"/>
      <c r="AG373" s="33"/>
      <c r="AH373" s="33"/>
      <c r="AI373" s="33"/>
      <c r="AJ373" s="33"/>
      <c r="AK373" s="33"/>
      <c r="AL373" s="33"/>
      <c r="AM373" s="33"/>
      <c r="AN373" s="33"/>
      <c r="AO373" s="33" t="s">
        <v>620</v>
      </c>
      <c r="AP373" s="169" t="s">
        <v>312</v>
      </c>
      <c r="AQ373" s="48" t="s">
        <v>334</v>
      </c>
    </row>
    <row r="374" spans="1:43" ht="86.25" x14ac:dyDescent="0.2">
      <c r="A374" s="24" t="s">
        <v>54</v>
      </c>
      <c r="B374" s="25" t="s">
        <v>55</v>
      </c>
      <c r="C374" s="26" t="s">
        <v>59</v>
      </c>
      <c r="D374" s="12">
        <v>19</v>
      </c>
      <c r="E374" s="12" t="s">
        <v>60</v>
      </c>
      <c r="F374" s="11">
        <v>1906</v>
      </c>
      <c r="G374" s="26" t="s">
        <v>70</v>
      </c>
      <c r="H374" s="12">
        <v>1906024</v>
      </c>
      <c r="I374" s="33" t="s">
        <v>520</v>
      </c>
      <c r="J374" s="50" t="s">
        <v>377</v>
      </c>
      <c r="K374" s="33" t="s">
        <v>378</v>
      </c>
      <c r="L374" s="27">
        <v>286</v>
      </c>
      <c r="M374" s="12">
        <v>1906024</v>
      </c>
      <c r="N374" s="12" t="s">
        <v>200</v>
      </c>
      <c r="O374" s="14" t="s">
        <v>201</v>
      </c>
      <c r="P374" s="12">
        <v>190602400</v>
      </c>
      <c r="Q374" s="12" t="s">
        <v>299</v>
      </c>
      <c r="R374" s="12">
        <v>296</v>
      </c>
      <c r="S374" s="92">
        <v>3</v>
      </c>
      <c r="T374" s="93" t="s">
        <v>618</v>
      </c>
      <c r="U374" s="93" t="s">
        <v>941</v>
      </c>
      <c r="V374" s="93"/>
      <c r="W374" s="207">
        <v>1190081403</v>
      </c>
      <c r="X374" s="94"/>
      <c r="Y374" s="94"/>
      <c r="Z374" s="207">
        <v>1190081403</v>
      </c>
      <c r="AA374" s="94"/>
      <c r="AB374" s="90" t="s">
        <v>619</v>
      </c>
      <c r="AC374" s="90" t="s">
        <v>942</v>
      </c>
      <c r="AD374" s="95"/>
      <c r="AE374" s="95" t="s">
        <v>38</v>
      </c>
      <c r="AF374" s="95"/>
      <c r="AG374" s="95"/>
      <c r="AH374" s="95"/>
      <c r="AI374" s="95"/>
      <c r="AJ374" s="95"/>
      <c r="AK374" s="95"/>
      <c r="AL374" s="95"/>
      <c r="AM374" s="95" t="s">
        <v>38</v>
      </c>
      <c r="AN374" s="95"/>
      <c r="AO374" s="95"/>
      <c r="AP374" s="169" t="s">
        <v>312</v>
      </c>
      <c r="AQ374" s="78" t="s">
        <v>335</v>
      </c>
    </row>
    <row r="375" spans="1:43" ht="45" hidden="1" x14ac:dyDescent="0.2">
      <c r="A375" s="24"/>
      <c r="B375" s="25"/>
      <c r="C375" s="26"/>
      <c r="D375" s="12"/>
      <c r="E375" s="12"/>
      <c r="F375" s="11"/>
      <c r="G375" s="26"/>
      <c r="H375" s="12"/>
      <c r="I375" s="33"/>
      <c r="J375" s="50"/>
      <c r="K375" s="33"/>
      <c r="L375" s="27">
        <v>286</v>
      </c>
      <c r="M375" s="12"/>
      <c r="N375" s="12"/>
      <c r="O375" s="14" t="s">
        <v>699</v>
      </c>
      <c r="P375" s="12"/>
      <c r="Q375" s="12"/>
      <c r="R375" s="12"/>
      <c r="S375" s="92"/>
      <c r="T375" s="93"/>
      <c r="U375" s="93"/>
      <c r="V375" s="93"/>
      <c r="W375" s="94"/>
      <c r="X375" s="94"/>
      <c r="Y375" s="94"/>
      <c r="Z375" s="94"/>
      <c r="AA375" s="94"/>
      <c r="AB375" s="90"/>
      <c r="AC375" s="90"/>
      <c r="AD375" s="95"/>
      <c r="AE375" s="95"/>
      <c r="AF375" s="95"/>
      <c r="AG375" s="95"/>
      <c r="AH375" s="95"/>
      <c r="AI375" s="95"/>
      <c r="AJ375" s="95"/>
      <c r="AK375" s="95"/>
      <c r="AL375" s="95"/>
      <c r="AM375" s="95"/>
      <c r="AN375" s="95" t="s">
        <v>620</v>
      </c>
      <c r="AO375" s="95"/>
      <c r="AP375" s="169" t="s">
        <v>312</v>
      </c>
      <c r="AQ375" s="78" t="s">
        <v>335</v>
      </c>
    </row>
    <row r="376" spans="1:43" ht="69" x14ac:dyDescent="0.2">
      <c r="A376" s="24" t="s">
        <v>54</v>
      </c>
      <c r="B376" s="25" t="s">
        <v>55</v>
      </c>
      <c r="C376" s="26" t="s">
        <v>59</v>
      </c>
      <c r="D376" s="12">
        <v>19</v>
      </c>
      <c r="E376" s="12" t="s">
        <v>60</v>
      </c>
      <c r="F376" s="11">
        <v>1906</v>
      </c>
      <c r="G376" s="26" t="s">
        <v>70</v>
      </c>
      <c r="H376" s="12">
        <v>1906037</v>
      </c>
      <c r="I376" s="33" t="s">
        <v>520</v>
      </c>
      <c r="J376" s="50" t="s">
        <v>377</v>
      </c>
      <c r="K376" s="33" t="s">
        <v>378</v>
      </c>
      <c r="L376" s="27">
        <v>287</v>
      </c>
      <c r="M376" s="12">
        <v>1906037</v>
      </c>
      <c r="N376" s="12" t="s">
        <v>105</v>
      </c>
      <c r="O376" s="14" t="s">
        <v>202</v>
      </c>
      <c r="P376" s="12">
        <v>190603700</v>
      </c>
      <c r="Q376" s="12" t="s">
        <v>298</v>
      </c>
      <c r="R376" s="12">
        <v>1</v>
      </c>
      <c r="S376" s="92">
        <v>3</v>
      </c>
      <c r="T376" s="93" t="s">
        <v>618</v>
      </c>
      <c r="U376" s="93" t="s">
        <v>943</v>
      </c>
      <c r="V376" s="93"/>
      <c r="W376" s="207">
        <v>45000000</v>
      </c>
      <c r="X376" s="94"/>
      <c r="Y376" s="94"/>
      <c r="Z376" s="207">
        <v>45000000</v>
      </c>
      <c r="AA376" s="94"/>
      <c r="AB376" s="90" t="s">
        <v>621</v>
      </c>
      <c r="AC376" s="90" t="s">
        <v>944</v>
      </c>
      <c r="AD376" s="95"/>
      <c r="AE376" s="95"/>
      <c r="AF376" s="95"/>
      <c r="AG376" s="95"/>
      <c r="AH376" s="95"/>
      <c r="AI376" s="95"/>
      <c r="AJ376" s="95" t="s">
        <v>38</v>
      </c>
      <c r="AK376" s="95"/>
      <c r="AL376" s="95"/>
      <c r="AM376" s="95"/>
      <c r="AN376" s="95"/>
      <c r="AO376" s="95"/>
      <c r="AP376" s="169" t="s">
        <v>312</v>
      </c>
      <c r="AQ376" s="48" t="s">
        <v>335</v>
      </c>
    </row>
    <row r="377" spans="1:43" ht="45" hidden="1" x14ac:dyDescent="0.2">
      <c r="A377" s="24"/>
      <c r="B377" s="25"/>
      <c r="C377" s="26"/>
      <c r="D377" s="12"/>
      <c r="E377" s="12"/>
      <c r="F377" s="11"/>
      <c r="G377" s="26"/>
      <c r="H377" s="12"/>
      <c r="I377" s="33"/>
      <c r="J377" s="50"/>
      <c r="K377" s="33"/>
      <c r="L377" s="27">
        <v>287</v>
      </c>
      <c r="M377" s="12"/>
      <c r="N377" s="12"/>
      <c r="O377" s="14" t="s">
        <v>699</v>
      </c>
      <c r="P377" s="12"/>
      <c r="Q377" s="12"/>
      <c r="R377" s="12"/>
      <c r="S377" s="92"/>
      <c r="T377" s="93"/>
      <c r="U377" s="93"/>
      <c r="V377" s="93"/>
      <c r="W377" s="94"/>
      <c r="X377" s="94"/>
      <c r="Y377" s="94"/>
      <c r="Z377" s="94"/>
      <c r="AA377" s="94"/>
      <c r="AB377" s="90"/>
      <c r="AC377" s="90"/>
      <c r="AD377" s="95"/>
      <c r="AE377" s="95"/>
      <c r="AF377" s="95"/>
      <c r="AG377" s="95"/>
      <c r="AH377" s="95"/>
      <c r="AI377" s="95"/>
      <c r="AJ377" s="95" t="s">
        <v>620</v>
      </c>
      <c r="AK377" s="95"/>
      <c r="AL377" s="95"/>
      <c r="AM377" s="95"/>
      <c r="AN377" s="95"/>
      <c r="AO377" s="95"/>
      <c r="AP377" s="169" t="s">
        <v>312</v>
      </c>
      <c r="AQ377" s="48" t="s">
        <v>335</v>
      </c>
    </row>
    <row r="378" spans="1:43" ht="409.5" x14ac:dyDescent="0.2">
      <c r="A378" s="24" t="s">
        <v>54</v>
      </c>
      <c r="B378" s="25" t="s">
        <v>55</v>
      </c>
      <c r="C378" s="26" t="s">
        <v>59</v>
      </c>
      <c r="D378" s="12">
        <v>19</v>
      </c>
      <c r="E378" s="12" t="s">
        <v>60</v>
      </c>
      <c r="F378" s="11">
        <v>1906</v>
      </c>
      <c r="G378" s="26" t="s">
        <v>70</v>
      </c>
      <c r="H378" s="12" t="s">
        <v>71</v>
      </c>
      <c r="I378" s="33" t="s">
        <v>520</v>
      </c>
      <c r="J378" s="50" t="s">
        <v>386</v>
      </c>
      <c r="K378" s="33" t="s">
        <v>387</v>
      </c>
      <c r="L378" s="27">
        <v>288</v>
      </c>
      <c r="M378" s="12" t="s">
        <v>71</v>
      </c>
      <c r="N378" s="12" t="s">
        <v>203</v>
      </c>
      <c r="O378" s="14" t="s">
        <v>204</v>
      </c>
      <c r="P378" s="12" t="s">
        <v>205</v>
      </c>
      <c r="Q378" s="12" t="s">
        <v>252</v>
      </c>
      <c r="R378" s="12">
        <v>1</v>
      </c>
      <c r="S378" s="96">
        <v>43</v>
      </c>
      <c r="T378" s="93" t="s">
        <v>618</v>
      </c>
      <c r="U378" s="97">
        <v>202400000004878</v>
      </c>
      <c r="V378" s="97"/>
      <c r="W378" s="208">
        <v>615860000</v>
      </c>
      <c r="X378" s="94"/>
      <c r="Y378" s="94"/>
      <c r="Z378" s="208">
        <v>615860000</v>
      </c>
      <c r="AA378" s="94"/>
      <c r="AB378" s="99" t="s">
        <v>622</v>
      </c>
      <c r="AC378" s="91" t="s">
        <v>623</v>
      </c>
      <c r="AD378" s="93" t="s">
        <v>620</v>
      </c>
      <c r="AE378" s="93" t="s">
        <v>620</v>
      </c>
      <c r="AF378" s="93" t="s">
        <v>620</v>
      </c>
      <c r="AG378" s="93" t="s">
        <v>620</v>
      </c>
      <c r="AH378" s="93" t="s">
        <v>620</v>
      </c>
      <c r="AI378" s="93" t="s">
        <v>620</v>
      </c>
      <c r="AJ378" s="93" t="s">
        <v>620</v>
      </c>
      <c r="AK378" s="93" t="s">
        <v>620</v>
      </c>
      <c r="AL378" s="93" t="s">
        <v>620</v>
      </c>
      <c r="AM378" s="93" t="s">
        <v>620</v>
      </c>
      <c r="AN378" s="93" t="s">
        <v>620</v>
      </c>
      <c r="AO378" s="93" t="s">
        <v>620</v>
      </c>
      <c r="AP378" s="11" t="s">
        <v>312</v>
      </c>
      <c r="AQ378" s="79" t="s">
        <v>385</v>
      </c>
    </row>
    <row r="379" spans="1:43" ht="30" hidden="1" x14ac:dyDescent="0.2">
      <c r="A379" s="24"/>
      <c r="B379" s="25"/>
      <c r="C379" s="26"/>
      <c r="D379" s="12"/>
      <c r="E379" s="12"/>
      <c r="F379" s="11"/>
      <c r="G379" s="26"/>
      <c r="H379" s="12"/>
      <c r="I379" s="33"/>
      <c r="J379" s="50"/>
      <c r="K379" s="33"/>
      <c r="L379" s="27">
        <v>288</v>
      </c>
      <c r="M379" s="12"/>
      <c r="N379" s="12"/>
      <c r="O379" s="14" t="s">
        <v>699</v>
      </c>
      <c r="P379" s="12"/>
      <c r="Q379" s="12"/>
      <c r="R379" s="12"/>
      <c r="S379" s="96"/>
      <c r="T379" s="93"/>
      <c r="U379" s="97"/>
      <c r="V379" s="97"/>
      <c r="W379" s="98"/>
      <c r="X379" s="94"/>
      <c r="Y379" s="94"/>
      <c r="Z379" s="94"/>
      <c r="AA379" s="94"/>
      <c r="AB379" s="99"/>
      <c r="AC379" s="91"/>
      <c r="AD379" s="93"/>
      <c r="AE379" s="93"/>
      <c r="AF379" s="93"/>
      <c r="AG379" s="93"/>
      <c r="AH379" s="93"/>
      <c r="AI379" s="93"/>
      <c r="AJ379" s="93"/>
      <c r="AK379" s="93"/>
      <c r="AL379" s="93"/>
      <c r="AM379" s="93"/>
      <c r="AN379" s="93"/>
      <c r="AO379" s="93" t="s">
        <v>620</v>
      </c>
      <c r="AP379" s="11" t="s">
        <v>312</v>
      </c>
      <c r="AQ379" s="79" t="s">
        <v>385</v>
      </c>
    </row>
    <row r="380" spans="1:43" ht="128.25" x14ac:dyDescent="0.2">
      <c r="A380" s="24" t="s">
        <v>54</v>
      </c>
      <c r="B380" s="25" t="s">
        <v>55</v>
      </c>
      <c r="C380" s="26" t="s">
        <v>59</v>
      </c>
      <c r="D380" s="12">
        <v>19</v>
      </c>
      <c r="E380" s="12" t="s">
        <v>60</v>
      </c>
      <c r="F380" s="11">
        <v>1906</v>
      </c>
      <c r="G380" s="26" t="s">
        <v>70</v>
      </c>
      <c r="H380" s="12">
        <v>1906039</v>
      </c>
      <c r="I380" s="33" t="s">
        <v>520</v>
      </c>
      <c r="J380" s="50" t="s">
        <v>379</v>
      </c>
      <c r="K380" s="33" t="s">
        <v>380</v>
      </c>
      <c r="L380" s="27">
        <v>289</v>
      </c>
      <c r="M380" s="12">
        <v>1906039</v>
      </c>
      <c r="N380" s="12" t="s">
        <v>206</v>
      </c>
      <c r="O380" s="14" t="s">
        <v>207</v>
      </c>
      <c r="P380" s="12">
        <v>190603900</v>
      </c>
      <c r="Q380" s="12" t="s">
        <v>298</v>
      </c>
      <c r="R380" s="12">
        <v>1</v>
      </c>
      <c r="S380" s="89">
        <v>160</v>
      </c>
      <c r="T380" s="88" t="s">
        <v>624</v>
      </c>
      <c r="U380" s="88" t="s">
        <v>625</v>
      </c>
      <c r="V380" s="88"/>
      <c r="W380" s="194">
        <v>371000000</v>
      </c>
      <c r="X380" s="100">
        <v>0</v>
      </c>
      <c r="Y380" s="100">
        <v>0</v>
      </c>
      <c r="Z380" s="194">
        <v>371000000</v>
      </c>
      <c r="AA380" s="100" t="s">
        <v>392</v>
      </c>
      <c r="AB380" s="90" t="s">
        <v>626</v>
      </c>
      <c r="AC380" s="90" t="s">
        <v>627</v>
      </c>
      <c r="AD380" s="90" t="s">
        <v>620</v>
      </c>
      <c r="AE380" s="90" t="s">
        <v>620</v>
      </c>
      <c r="AF380" s="90" t="s">
        <v>620</v>
      </c>
      <c r="AG380" s="90" t="s">
        <v>620</v>
      </c>
      <c r="AH380" s="90" t="s">
        <v>620</v>
      </c>
      <c r="AI380" s="90" t="s">
        <v>620</v>
      </c>
      <c r="AJ380" s="90" t="s">
        <v>620</v>
      </c>
      <c r="AK380" s="90" t="s">
        <v>620</v>
      </c>
      <c r="AL380" s="90" t="s">
        <v>620</v>
      </c>
      <c r="AM380" s="90" t="s">
        <v>620</v>
      </c>
      <c r="AN380" s="90" t="s">
        <v>620</v>
      </c>
      <c r="AO380" s="90" t="s">
        <v>620</v>
      </c>
      <c r="AP380" s="11" t="s">
        <v>312</v>
      </c>
      <c r="AQ380" s="48" t="s">
        <v>336</v>
      </c>
    </row>
    <row r="381" spans="1:43" ht="30" hidden="1" x14ac:dyDescent="0.2">
      <c r="A381" s="24"/>
      <c r="B381" s="25"/>
      <c r="C381" s="26"/>
      <c r="D381" s="12"/>
      <c r="E381" s="12"/>
      <c r="F381" s="11"/>
      <c r="G381" s="26"/>
      <c r="H381" s="12"/>
      <c r="I381" s="33"/>
      <c r="J381" s="50"/>
      <c r="K381" s="33"/>
      <c r="L381" s="27">
        <v>289</v>
      </c>
      <c r="M381" s="12"/>
      <c r="N381" s="12"/>
      <c r="O381" s="14" t="s">
        <v>699</v>
      </c>
      <c r="P381" s="12"/>
      <c r="Q381" s="12"/>
      <c r="R381" s="12"/>
      <c r="S381" s="89"/>
      <c r="T381" s="88"/>
      <c r="U381" s="88"/>
      <c r="V381" s="88"/>
      <c r="W381" s="100"/>
      <c r="X381" s="100"/>
      <c r="Y381" s="100"/>
      <c r="Z381" s="94"/>
      <c r="AA381" s="100"/>
      <c r="AB381" s="90"/>
      <c r="AC381" s="90"/>
      <c r="AD381" s="90"/>
      <c r="AE381" s="90"/>
      <c r="AF381" s="90"/>
      <c r="AG381" s="90"/>
      <c r="AH381" s="90"/>
      <c r="AI381" s="90"/>
      <c r="AJ381" s="90"/>
      <c r="AK381" s="90"/>
      <c r="AL381" s="90"/>
      <c r="AM381" s="90"/>
      <c r="AN381" s="90"/>
      <c r="AO381" s="90" t="s">
        <v>620</v>
      </c>
      <c r="AP381" s="11" t="s">
        <v>312</v>
      </c>
      <c r="AQ381" s="48" t="s">
        <v>336</v>
      </c>
    </row>
    <row r="382" spans="1:43" ht="105" x14ac:dyDescent="0.2">
      <c r="A382" s="24" t="s">
        <v>54</v>
      </c>
      <c r="B382" s="25" t="s">
        <v>55</v>
      </c>
      <c r="C382" s="26" t="s">
        <v>58</v>
      </c>
      <c r="D382" s="12">
        <v>19</v>
      </c>
      <c r="E382" s="12" t="s">
        <v>60</v>
      </c>
      <c r="F382" s="11">
        <v>1906</v>
      </c>
      <c r="G382" s="26" t="s">
        <v>70</v>
      </c>
      <c r="H382" s="12" t="s">
        <v>72</v>
      </c>
      <c r="I382" s="33" t="s">
        <v>520</v>
      </c>
      <c r="J382" s="50" t="s">
        <v>366</v>
      </c>
      <c r="K382" s="33" t="s">
        <v>342</v>
      </c>
      <c r="L382" s="27">
        <v>290</v>
      </c>
      <c r="M382" s="12" t="s">
        <v>72</v>
      </c>
      <c r="N382" s="12" t="s">
        <v>105</v>
      </c>
      <c r="O382" s="14" t="s">
        <v>208</v>
      </c>
      <c r="P382" s="12" t="s">
        <v>209</v>
      </c>
      <c r="Q382" s="12" t="s">
        <v>298</v>
      </c>
      <c r="R382" s="12">
        <v>1</v>
      </c>
      <c r="S382" s="170" t="s">
        <v>584</v>
      </c>
      <c r="T382" s="80" t="s">
        <v>611</v>
      </c>
      <c r="U382" s="80" t="s">
        <v>945</v>
      </c>
      <c r="V382" s="80" t="s">
        <v>525</v>
      </c>
      <c r="W382" s="199">
        <v>10000000</v>
      </c>
      <c r="X382" s="85"/>
      <c r="Y382" s="85"/>
      <c r="Z382" s="199">
        <v>10000000</v>
      </c>
      <c r="AA382" s="85"/>
      <c r="AB382" s="77" t="s">
        <v>946</v>
      </c>
      <c r="AC382" s="77" t="s">
        <v>644</v>
      </c>
      <c r="AD382" s="77" t="s">
        <v>38</v>
      </c>
      <c r="AE382" s="77" t="s">
        <v>38</v>
      </c>
      <c r="AF382" s="77" t="s">
        <v>38</v>
      </c>
      <c r="AG382" s="77" t="s">
        <v>38</v>
      </c>
      <c r="AH382" s="77" t="s">
        <v>38</v>
      </c>
      <c r="AI382" s="77" t="s">
        <v>38</v>
      </c>
      <c r="AJ382" s="77" t="s">
        <v>38</v>
      </c>
      <c r="AK382" s="77" t="s">
        <v>38</v>
      </c>
      <c r="AL382" s="77" t="s">
        <v>38</v>
      </c>
      <c r="AM382" s="77" t="s">
        <v>38</v>
      </c>
      <c r="AN382" s="77" t="s">
        <v>38</v>
      </c>
      <c r="AO382" s="77" t="s">
        <v>38</v>
      </c>
      <c r="AP382" s="169" t="s">
        <v>312</v>
      </c>
      <c r="AQ382" s="48" t="s">
        <v>337</v>
      </c>
    </row>
    <row r="383" spans="1:43" ht="90" x14ac:dyDescent="0.2">
      <c r="A383" s="24" t="s">
        <v>54</v>
      </c>
      <c r="B383" s="25" t="s">
        <v>55</v>
      </c>
      <c r="C383" s="26" t="s">
        <v>58</v>
      </c>
      <c r="D383" s="12">
        <v>19</v>
      </c>
      <c r="E383" s="12" t="s">
        <v>60</v>
      </c>
      <c r="F383" s="11">
        <v>1906</v>
      </c>
      <c r="G383" s="26" t="s">
        <v>70</v>
      </c>
      <c r="H383" s="12" t="s">
        <v>72</v>
      </c>
      <c r="I383" s="33" t="s">
        <v>520</v>
      </c>
      <c r="J383" s="50" t="s">
        <v>366</v>
      </c>
      <c r="K383" s="33" t="s">
        <v>342</v>
      </c>
      <c r="L383" s="27">
        <v>290</v>
      </c>
      <c r="M383" s="12" t="s">
        <v>72</v>
      </c>
      <c r="N383" s="12" t="s">
        <v>105</v>
      </c>
      <c r="O383" s="14" t="s">
        <v>208</v>
      </c>
      <c r="P383" s="12" t="s">
        <v>209</v>
      </c>
      <c r="Q383" s="12" t="s">
        <v>298</v>
      </c>
      <c r="R383" s="12">
        <v>1</v>
      </c>
      <c r="S383" s="170" t="s">
        <v>947</v>
      </c>
      <c r="T383" s="80" t="s">
        <v>611</v>
      </c>
      <c r="U383" s="80" t="s">
        <v>948</v>
      </c>
      <c r="V383" s="80" t="s">
        <v>525</v>
      </c>
      <c r="W383" s="199">
        <v>34003612</v>
      </c>
      <c r="X383" s="85"/>
      <c r="Y383" s="85"/>
      <c r="Z383" s="199">
        <v>34003612</v>
      </c>
      <c r="AA383" s="85"/>
      <c r="AB383" s="77" t="s">
        <v>949</v>
      </c>
      <c r="AC383" s="77" t="s">
        <v>950</v>
      </c>
      <c r="AD383" s="77" t="s">
        <v>38</v>
      </c>
      <c r="AE383" s="77" t="s">
        <v>38</v>
      </c>
      <c r="AF383" s="77" t="s">
        <v>38</v>
      </c>
      <c r="AG383" s="77" t="s">
        <v>38</v>
      </c>
      <c r="AH383" s="77" t="s">
        <v>38</v>
      </c>
      <c r="AI383" s="77" t="s">
        <v>38</v>
      </c>
      <c r="AJ383" s="77" t="s">
        <v>38</v>
      </c>
      <c r="AK383" s="77" t="s">
        <v>38</v>
      </c>
      <c r="AL383" s="77" t="s">
        <v>38</v>
      </c>
      <c r="AM383" s="77" t="s">
        <v>38</v>
      </c>
      <c r="AN383" s="77" t="s">
        <v>38</v>
      </c>
      <c r="AO383" s="77" t="s">
        <v>38</v>
      </c>
      <c r="AP383" s="169" t="s">
        <v>312</v>
      </c>
      <c r="AQ383" s="48" t="s">
        <v>337</v>
      </c>
    </row>
    <row r="384" spans="1:43" ht="90" x14ac:dyDescent="0.2">
      <c r="A384" s="24" t="s">
        <v>54</v>
      </c>
      <c r="B384" s="25" t="s">
        <v>55</v>
      </c>
      <c r="C384" s="26" t="s">
        <v>58</v>
      </c>
      <c r="D384" s="12">
        <v>19</v>
      </c>
      <c r="E384" s="12" t="s">
        <v>60</v>
      </c>
      <c r="F384" s="11">
        <v>1906</v>
      </c>
      <c r="G384" s="26" t="s">
        <v>70</v>
      </c>
      <c r="H384" s="12" t="s">
        <v>72</v>
      </c>
      <c r="I384" s="33" t="s">
        <v>520</v>
      </c>
      <c r="J384" s="50" t="s">
        <v>366</v>
      </c>
      <c r="K384" s="33" t="s">
        <v>342</v>
      </c>
      <c r="L384" s="27">
        <v>290</v>
      </c>
      <c r="M384" s="12" t="s">
        <v>72</v>
      </c>
      <c r="N384" s="12" t="s">
        <v>105</v>
      </c>
      <c r="O384" s="14" t="s">
        <v>208</v>
      </c>
      <c r="P384" s="12" t="s">
        <v>209</v>
      </c>
      <c r="Q384" s="12" t="s">
        <v>298</v>
      </c>
      <c r="R384" s="12">
        <v>1</v>
      </c>
      <c r="S384" s="170" t="s">
        <v>580</v>
      </c>
      <c r="T384" s="80" t="s">
        <v>611</v>
      </c>
      <c r="U384" s="80" t="s">
        <v>951</v>
      </c>
      <c r="V384" s="80" t="s">
        <v>525</v>
      </c>
      <c r="W384" s="199">
        <v>10000000</v>
      </c>
      <c r="X384" s="85"/>
      <c r="Y384" s="85"/>
      <c r="Z384" s="199">
        <v>10000000</v>
      </c>
      <c r="AA384" s="85"/>
      <c r="AB384" s="77" t="s">
        <v>949</v>
      </c>
      <c r="AC384" s="77" t="s">
        <v>641</v>
      </c>
      <c r="AD384" s="77" t="s">
        <v>38</v>
      </c>
      <c r="AE384" s="77" t="s">
        <v>38</v>
      </c>
      <c r="AF384" s="77" t="s">
        <v>38</v>
      </c>
      <c r="AG384" s="77" t="s">
        <v>38</v>
      </c>
      <c r="AH384" s="77" t="s">
        <v>38</v>
      </c>
      <c r="AI384" s="77" t="s">
        <v>38</v>
      </c>
      <c r="AJ384" s="77" t="s">
        <v>38</v>
      </c>
      <c r="AK384" s="77" t="s">
        <v>38</v>
      </c>
      <c r="AL384" s="77" t="s">
        <v>38</v>
      </c>
      <c r="AM384" s="77" t="s">
        <v>38</v>
      </c>
      <c r="AN384" s="77" t="s">
        <v>38</v>
      </c>
      <c r="AO384" s="77" t="s">
        <v>38</v>
      </c>
      <c r="AP384" s="169" t="s">
        <v>312</v>
      </c>
      <c r="AQ384" s="48" t="s">
        <v>337</v>
      </c>
    </row>
    <row r="385" spans="1:43" ht="86.25" x14ac:dyDescent="0.2">
      <c r="A385" s="24" t="s">
        <v>54</v>
      </c>
      <c r="B385" s="25" t="s">
        <v>55</v>
      </c>
      <c r="C385" s="26" t="s">
        <v>58</v>
      </c>
      <c r="D385" s="12">
        <v>19</v>
      </c>
      <c r="E385" s="12" t="s">
        <v>60</v>
      </c>
      <c r="F385" s="11">
        <v>1906</v>
      </c>
      <c r="G385" s="26" t="s">
        <v>70</v>
      </c>
      <c r="H385" s="12" t="s">
        <v>72</v>
      </c>
      <c r="I385" s="33" t="s">
        <v>520</v>
      </c>
      <c r="J385" s="50" t="s">
        <v>366</v>
      </c>
      <c r="K385" s="33" t="s">
        <v>342</v>
      </c>
      <c r="L385" s="27">
        <v>290</v>
      </c>
      <c r="M385" s="12" t="s">
        <v>72</v>
      </c>
      <c r="N385" s="12" t="s">
        <v>105</v>
      </c>
      <c r="O385" s="14" t="s">
        <v>208</v>
      </c>
      <c r="P385" s="12" t="s">
        <v>209</v>
      </c>
      <c r="Q385" s="12" t="s">
        <v>298</v>
      </c>
      <c r="R385" s="12">
        <v>1</v>
      </c>
      <c r="S385" s="170" t="s">
        <v>588</v>
      </c>
      <c r="T385" s="80" t="s">
        <v>611</v>
      </c>
      <c r="U385" s="80" t="s">
        <v>952</v>
      </c>
      <c r="V385" s="80" t="s">
        <v>525</v>
      </c>
      <c r="W385" s="199">
        <v>25900000</v>
      </c>
      <c r="X385" s="85"/>
      <c r="Y385" s="85"/>
      <c r="Z385" s="199">
        <v>25900000</v>
      </c>
      <c r="AA385" s="85"/>
      <c r="AB385" s="77" t="s">
        <v>953</v>
      </c>
      <c r="AC385" s="77" t="s">
        <v>954</v>
      </c>
      <c r="AD385" s="77" t="s">
        <v>38</v>
      </c>
      <c r="AE385" s="77" t="s">
        <v>38</v>
      </c>
      <c r="AF385" s="77" t="s">
        <v>38</v>
      </c>
      <c r="AG385" s="77" t="s">
        <v>38</v>
      </c>
      <c r="AH385" s="77" t="s">
        <v>38</v>
      </c>
      <c r="AI385" s="77" t="s">
        <v>38</v>
      </c>
      <c r="AJ385" s="77" t="s">
        <v>38</v>
      </c>
      <c r="AK385" s="77" t="s">
        <v>38</v>
      </c>
      <c r="AL385" s="77" t="s">
        <v>38</v>
      </c>
      <c r="AM385" s="77" t="s">
        <v>38</v>
      </c>
      <c r="AN385" s="77" t="s">
        <v>38</v>
      </c>
      <c r="AO385" s="77" t="s">
        <v>38</v>
      </c>
      <c r="AP385" s="169" t="s">
        <v>312</v>
      </c>
      <c r="AQ385" s="48" t="s">
        <v>338</v>
      </c>
    </row>
    <row r="386" spans="1:43" ht="86.25" x14ac:dyDescent="0.2">
      <c r="A386" s="24" t="s">
        <v>54</v>
      </c>
      <c r="B386" s="25" t="s">
        <v>55</v>
      </c>
      <c r="C386" s="26" t="s">
        <v>58</v>
      </c>
      <c r="D386" s="12">
        <v>19</v>
      </c>
      <c r="E386" s="12" t="s">
        <v>60</v>
      </c>
      <c r="F386" s="11">
        <v>1906</v>
      </c>
      <c r="G386" s="26" t="s">
        <v>70</v>
      </c>
      <c r="H386" s="12" t="s">
        <v>72</v>
      </c>
      <c r="I386" s="33" t="s">
        <v>520</v>
      </c>
      <c r="J386" s="50" t="s">
        <v>366</v>
      </c>
      <c r="K386" s="33" t="s">
        <v>342</v>
      </c>
      <c r="L386" s="27">
        <v>290</v>
      </c>
      <c r="M386" s="12" t="s">
        <v>72</v>
      </c>
      <c r="N386" s="12" t="s">
        <v>105</v>
      </c>
      <c r="O386" s="14" t="s">
        <v>208</v>
      </c>
      <c r="P386" s="12" t="s">
        <v>209</v>
      </c>
      <c r="Q386" s="12" t="s">
        <v>298</v>
      </c>
      <c r="R386" s="12">
        <v>1</v>
      </c>
      <c r="S386" s="167" t="s">
        <v>955</v>
      </c>
      <c r="T386" s="80" t="s">
        <v>611</v>
      </c>
      <c r="U386" s="80" t="s">
        <v>952</v>
      </c>
      <c r="V386" s="80" t="s">
        <v>525</v>
      </c>
      <c r="W386" s="199">
        <v>180000000</v>
      </c>
      <c r="X386" s="85"/>
      <c r="Y386" s="85"/>
      <c r="Z386" s="199">
        <v>180000000</v>
      </c>
      <c r="AA386" s="85"/>
      <c r="AB386" s="77" t="s">
        <v>953</v>
      </c>
      <c r="AC386" s="77" t="s">
        <v>954</v>
      </c>
      <c r="AD386" s="77" t="s">
        <v>38</v>
      </c>
      <c r="AE386" s="77" t="s">
        <v>38</v>
      </c>
      <c r="AF386" s="77" t="s">
        <v>38</v>
      </c>
      <c r="AG386" s="77" t="s">
        <v>38</v>
      </c>
      <c r="AH386" s="77" t="s">
        <v>38</v>
      </c>
      <c r="AI386" s="77" t="s">
        <v>38</v>
      </c>
      <c r="AJ386" s="77" t="s">
        <v>38</v>
      </c>
      <c r="AK386" s="77" t="s">
        <v>38</v>
      </c>
      <c r="AL386" s="77" t="s">
        <v>38</v>
      </c>
      <c r="AM386" s="77" t="s">
        <v>38</v>
      </c>
      <c r="AN386" s="77" t="s">
        <v>38</v>
      </c>
      <c r="AO386" s="77" t="s">
        <v>38</v>
      </c>
      <c r="AP386" s="169" t="s">
        <v>312</v>
      </c>
      <c r="AQ386" s="48" t="s">
        <v>338</v>
      </c>
    </row>
    <row r="387" spans="1:43" ht="86.25" x14ac:dyDescent="0.2">
      <c r="A387" s="24" t="s">
        <v>54</v>
      </c>
      <c r="B387" s="25" t="s">
        <v>55</v>
      </c>
      <c r="C387" s="26" t="s">
        <v>58</v>
      </c>
      <c r="D387" s="12">
        <v>19</v>
      </c>
      <c r="E387" s="12" t="s">
        <v>60</v>
      </c>
      <c r="F387" s="11">
        <v>1906</v>
      </c>
      <c r="G387" s="26" t="s">
        <v>70</v>
      </c>
      <c r="H387" s="12" t="s">
        <v>72</v>
      </c>
      <c r="I387" s="33" t="s">
        <v>520</v>
      </c>
      <c r="J387" s="50" t="s">
        <v>366</v>
      </c>
      <c r="K387" s="33" t="s">
        <v>342</v>
      </c>
      <c r="L387" s="27">
        <v>290</v>
      </c>
      <c r="M387" s="12" t="s">
        <v>72</v>
      </c>
      <c r="N387" s="12" t="s">
        <v>105</v>
      </c>
      <c r="O387" s="14" t="s">
        <v>208</v>
      </c>
      <c r="P387" s="12" t="s">
        <v>209</v>
      </c>
      <c r="Q387" s="12" t="s">
        <v>298</v>
      </c>
      <c r="R387" s="12">
        <v>1</v>
      </c>
      <c r="S387" s="167" t="s">
        <v>956</v>
      </c>
      <c r="T387" s="80" t="s">
        <v>611</v>
      </c>
      <c r="U387" s="80" t="s">
        <v>952</v>
      </c>
      <c r="V387" s="80" t="s">
        <v>525</v>
      </c>
      <c r="W387" s="199">
        <v>20000000</v>
      </c>
      <c r="X387" s="85"/>
      <c r="Y387" s="85"/>
      <c r="Z387" s="199">
        <v>20000000</v>
      </c>
      <c r="AA387" s="85"/>
      <c r="AB387" s="77" t="s">
        <v>953</v>
      </c>
      <c r="AC387" s="77" t="s">
        <v>954</v>
      </c>
      <c r="AD387" s="77" t="s">
        <v>38</v>
      </c>
      <c r="AE387" s="77" t="s">
        <v>38</v>
      </c>
      <c r="AF387" s="77" t="s">
        <v>38</v>
      </c>
      <c r="AG387" s="77" t="s">
        <v>38</v>
      </c>
      <c r="AH387" s="77" t="s">
        <v>38</v>
      </c>
      <c r="AI387" s="77" t="s">
        <v>38</v>
      </c>
      <c r="AJ387" s="77" t="s">
        <v>38</v>
      </c>
      <c r="AK387" s="77" t="s">
        <v>38</v>
      </c>
      <c r="AL387" s="77" t="s">
        <v>38</v>
      </c>
      <c r="AM387" s="77" t="s">
        <v>38</v>
      </c>
      <c r="AN387" s="77" t="s">
        <v>38</v>
      </c>
      <c r="AO387" s="77" t="s">
        <v>38</v>
      </c>
      <c r="AP387" s="169" t="s">
        <v>312</v>
      </c>
      <c r="AQ387" s="48" t="s">
        <v>338</v>
      </c>
    </row>
    <row r="388" spans="1:43" ht="86.25" x14ac:dyDescent="0.2">
      <c r="A388" s="24" t="s">
        <v>54</v>
      </c>
      <c r="B388" s="25" t="s">
        <v>55</v>
      </c>
      <c r="C388" s="26" t="s">
        <v>58</v>
      </c>
      <c r="D388" s="12">
        <v>19</v>
      </c>
      <c r="E388" s="12" t="s">
        <v>60</v>
      </c>
      <c r="F388" s="11">
        <v>1906</v>
      </c>
      <c r="G388" s="26" t="s">
        <v>70</v>
      </c>
      <c r="H388" s="12" t="s">
        <v>72</v>
      </c>
      <c r="I388" s="33" t="s">
        <v>520</v>
      </c>
      <c r="J388" s="50" t="s">
        <v>366</v>
      </c>
      <c r="K388" s="33" t="s">
        <v>342</v>
      </c>
      <c r="L388" s="27">
        <v>290</v>
      </c>
      <c r="M388" s="12" t="s">
        <v>72</v>
      </c>
      <c r="N388" s="12" t="s">
        <v>105</v>
      </c>
      <c r="O388" s="14" t="s">
        <v>208</v>
      </c>
      <c r="P388" s="12" t="s">
        <v>209</v>
      </c>
      <c r="Q388" s="12" t="s">
        <v>298</v>
      </c>
      <c r="R388" s="12">
        <v>1</v>
      </c>
      <c r="S388" s="167" t="s">
        <v>947</v>
      </c>
      <c r="T388" s="80" t="s">
        <v>611</v>
      </c>
      <c r="U388" s="80" t="s">
        <v>524</v>
      </c>
      <c r="V388" s="80" t="s">
        <v>525</v>
      </c>
      <c r="W388" s="199">
        <v>143972500</v>
      </c>
      <c r="X388" s="85"/>
      <c r="Y388" s="85"/>
      <c r="Z388" s="199">
        <v>143972500</v>
      </c>
      <c r="AA388" s="85"/>
      <c r="AB388" s="77" t="s">
        <v>957</v>
      </c>
      <c r="AC388" s="77" t="s">
        <v>954</v>
      </c>
      <c r="AD388" s="77" t="s">
        <v>38</v>
      </c>
      <c r="AE388" s="77" t="s">
        <v>38</v>
      </c>
      <c r="AF388" s="77" t="s">
        <v>38</v>
      </c>
      <c r="AG388" s="77" t="s">
        <v>38</v>
      </c>
      <c r="AH388" s="77" t="s">
        <v>38</v>
      </c>
      <c r="AI388" s="77" t="s">
        <v>38</v>
      </c>
      <c r="AJ388" s="77" t="s">
        <v>38</v>
      </c>
      <c r="AK388" s="77" t="s">
        <v>38</v>
      </c>
      <c r="AL388" s="77" t="s">
        <v>38</v>
      </c>
      <c r="AM388" s="77" t="s">
        <v>38</v>
      </c>
      <c r="AN388" s="77" t="s">
        <v>38</v>
      </c>
      <c r="AO388" s="77" t="s">
        <v>38</v>
      </c>
      <c r="AP388" s="169" t="s">
        <v>312</v>
      </c>
      <c r="AQ388" s="48" t="s">
        <v>338</v>
      </c>
    </row>
    <row r="389" spans="1:43" ht="86.25" x14ac:dyDescent="0.2">
      <c r="A389" s="24" t="s">
        <v>54</v>
      </c>
      <c r="B389" s="25" t="s">
        <v>55</v>
      </c>
      <c r="C389" s="26" t="s">
        <v>58</v>
      </c>
      <c r="D389" s="12">
        <v>19</v>
      </c>
      <c r="E389" s="12" t="s">
        <v>60</v>
      </c>
      <c r="F389" s="11">
        <v>1906</v>
      </c>
      <c r="G389" s="26" t="s">
        <v>70</v>
      </c>
      <c r="H389" s="12" t="s">
        <v>72</v>
      </c>
      <c r="I389" s="33" t="s">
        <v>520</v>
      </c>
      <c r="J389" s="50" t="s">
        <v>366</v>
      </c>
      <c r="K389" s="33" t="s">
        <v>342</v>
      </c>
      <c r="L389" s="27">
        <v>290</v>
      </c>
      <c r="M389" s="12" t="s">
        <v>72</v>
      </c>
      <c r="N389" s="12" t="s">
        <v>105</v>
      </c>
      <c r="O389" s="14" t="s">
        <v>208</v>
      </c>
      <c r="P389" s="12" t="s">
        <v>209</v>
      </c>
      <c r="Q389" s="12" t="s">
        <v>298</v>
      </c>
      <c r="R389" s="12">
        <v>1</v>
      </c>
      <c r="S389" s="170" t="s">
        <v>584</v>
      </c>
      <c r="T389" s="80" t="s">
        <v>611</v>
      </c>
      <c r="U389" s="80" t="s">
        <v>524</v>
      </c>
      <c r="V389" s="80" t="s">
        <v>525</v>
      </c>
      <c r="W389" s="199">
        <v>4658320</v>
      </c>
      <c r="X389" s="85"/>
      <c r="Y389" s="85"/>
      <c r="Z389" s="199">
        <v>4658320</v>
      </c>
      <c r="AA389" s="85"/>
      <c r="AB389" s="77" t="s">
        <v>957</v>
      </c>
      <c r="AC389" s="77" t="s">
        <v>954</v>
      </c>
      <c r="AD389" s="77" t="s">
        <v>38</v>
      </c>
      <c r="AE389" s="77" t="s">
        <v>38</v>
      </c>
      <c r="AF389" s="77" t="s">
        <v>38</v>
      </c>
      <c r="AG389" s="77" t="s">
        <v>38</v>
      </c>
      <c r="AH389" s="77" t="s">
        <v>38</v>
      </c>
      <c r="AI389" s="77" t="s">
        <v>38</v>
      </c>
      <c r="AJ389" s="77" t="s">
        <v>38</v>
      </c>
      <c r="AK389" s="77" t="s">
        <v>38</v>
      </c>
      <c r="AL389" s="77" t="s">
        <v>38</v>
      </c>
      <c r="AM389" s="77" t="s">
        <v>38</v>
      </c>
      <c r="AN389" s="77" t="s">
        <v>38</v>
      </c>
      <c r="AO389" s="77" t="s">
        <v>38</v>
      </c>
      <c r="AP389" s="169" t="s">
        <v>312</v>
      </c>
      <c r="AQ389" s="48" t="s">
        <v>338</v>
      </c>
    </row>
    <row r="390" spans="1:43" ht="86.25" x14ac:dyDescent="0.2">
      <c r="A390" s="24" t="s">
        <v>54</v>
      </c>
      <c r="B390" s="25" t="s">
        <v>55</v>
      </c>
      <c r="C390" s="26" t="s">
        <v>58</v>
      </c>
      <c r="D390" s="12">
        <v>19</v>
      </c>
      <c r="E390" s="12" t="s">
        <v>60</v>
      </c>
      <c r="F390" s="11">
        <v>1906</v>
      </c>
      <c r="G390" s="26" t="s">
        <v>70</v>
      </c>
      <c r="H390" s="12" t="s">
        <v>72</v>
      </c>
      <c r="I390" s="33" t="s">
        <v>520</v>
      </c>
      <c r="J390" s="50" t="s">
        <v>366</v>
      </c>
      <c r="K390" s="33" t="s">
        <v>342</v>
      </c>
      <c r="L390" s="27">
        <v>290</v>
      </c>
      <c r="M390" s="12" t="s">
        <v>72</v>
      </c>
      <c r="N390" s="12" t="s">
        <v>105</v>
      </c>
      <c r="O390" s="14" t="s">
        <v>208</v>
      </c>
      <c r="P390" s="12" t="s">
        <v>209</v>
      </c>
      <c r="Q390" s="12" t="s">
        <v>298</v>
      </c>
      <c r="R390" s="28">
        <v>1</v>
      </c>
      <c r="S390" s="170" t="s">
        <v>580</v>
      </c>
      <c r="T390" s="80" t="s">
        <v>611</v>
      </c>
      <c r="U390" s="80" t="s">
        <v>524</v>
      </c>
      <c r="V390" s="80" t="s">
        <v>525</v>
      </c>
      <c r="W390" s="199">
        <v>852888</v>
      </c>
      <c r="X390" s="85"/>
      <c r="Y390" s="85"/>
      <c r="Z390" s="199">
        <v>852888</v>
      </c>
      <c r="AA390" s="85"/>
      <c r="AB390" s="77" t="s">
        <v>957</v>
      </c>
      <c r="AC390" s="77" t="s">
        <v>954</v>
      </c>
      <c r="AD390" s="77" t="s">
        <v>38</v>
      </c>
      <c r="AE390" s="77" t="s">
        <v>38</v>
      </c>
      <c r="AF390" s="77" t="s">
        <v>38</v>
      </c>
      <c r="AG390" s="77" t="s">
        <v>38</v>
      </c>
      <c r="AH390" s="77" t="s">
        <v>38</v>
      </c>
      <c r="AI390" s="77" t="s">
        <v>38</v>
      </c>
      <c r="AJ390" s="77" t="s">
        <v>38</v>
      </c>
      <c r="AK390" s="77" t="s">
        <v>38</v>
      </c>
      <c r="AL390" s="77" t="s">
        <v>38</v>
      </c>
      <c r="AM390" s="77" t="s">
        <v>38</v>
      </c>
      <c r="AN390" s="77" t="s">
        <v>38</v>
      </c>
      <c r="AO390" s="77" t="s">
        <v>38</v>
      </c>
      <c r="AP390" s="169" t="s">
        <v>312</v>
      </c>
      <c r="AQ390" s="48" t="s">
        <v>338</v>
      </c>
    </row>
    <row r="391" spans="1:43" ht="86.25" x14ac:dyDescent="0.2">
      <c r="A391" s="24" t="s">
        <v>54</v>
      </c>
      <c r="B391" s="25" t="s">
        <v>55</v>
      </c>
      <c r="C391" s="26" t="s">
        <v>58</v>
      </c>
      <c r="D391" s="12">
        <v>19</v>
      </c>
      <c r="E391" s="12" t="s">
        <v>60</v>
      </c>
      <c r="F391" s="11">
        <v>1906</v>
      </c>
      <c r="G391" s="26" t="s">
        <v>70</v>
      </c>
      <c r="H391" s="12" t="s">
        <v>72</v>
      </c>
      <c r="I391" s="33" t="s">
        <v>520</v>
      </c>
      <c r="J391" s="50" t="s">
        <v>366</v>
      </c>
      <c r="K391" s="33" t="s">
        <v>342</v>
      </c>
      <c r="L391" s="27">
        <v>290</v>
      </c>
      <c r="M391" s="12" t="s">
        <v>72</v>
      </c>
      <c r="N391" s="12" t="s">
        <v>105</v>
      </c>
      <c r="O391" s="14" t="s">
        <v>208</v>
      </c>
      <c r="P391" s="12" t="s">
        <v>209</v>
      </c>
      <c r="Q391" s="12" t="s">
        <v>298</v>
      </c>
      <c r="R391" s="28">
        <v>1</v>
      </c>
      <c r="S391" s="170">
        <v>7243</v>
      </c>
      <c r="T391" s="80" t="s">
        <v>611</v>
      </c>
      <c r="U391" s="80" t="s">
        <v>524</v>
      </c>
      <c r="V391" s="80" t="s">
        <v>525</v>
      </c>
      <c r="W391" s="199">
        <v>12314728</v>
      </c>
      <c r="X391" s="85"/>
      <c r="Y391" s="85"/>
      <c r="Z391" s="199">
        <v>12314728</v>
      </c>
      <c r="AA391" s="85"/>
      <c r="AB391" s="77" t="s">
        <v>957</v>
      </c>
      <c r="AC391" s="77" t="s">
        <v>954</v>
      </c>
      <c r="AD391" s="77" t="s">
        <v>38</v>
      </c>
      <c r="AE391" s="77" t="s">
        <v>38</v>
      </c>
      <c r="AF391" s="77" t="s">
        <v>38</v>
      </c>
      <c r="AG391" s="77" t="s">
        <v>38</v>
      </c>
      <c r="AH391" s="77" t="s">
        <v>38</v>
      </c>
      <c r="AI391" s="77" t="s">
        <v>38</v>
      </c>
      <c r="AJ391" s="77" t="s">
        <v>38</v>
      </c>
      <c r="AK391" s="77" t="s">
        <v>38</v>
      </c>
      <c r="AL391" s="77" t="s">
        <v>38</v>
      </c>
      <c r="AM391" s="77" t="s">
        <v>38</v>
      </c>
      <c r="AN391" s="77" t="s">
        <v>38</v>
      </c>
      <c r="AO391" s="77" t="s">
        <v>38</v>
      </c>
      <c r="AP391" s="169" t="s">
        <v>312</v>
      </c>
      <c r="AQ391" s="48" t="s">
        <v>338</v>
      </c>
    </row>
    <row r="392" spans="1:43" ht="70.5" hidden="1" customHeight="1" x14ac:dyDescent="0.2">
      <c r="A392" s="24"/>
      <c r="B392" s="25"/>
      <c r="C392" s="26"/>
      <c r="D392" s="12"/>
      <c r="E392" s="12"/>
      <c r="F392" s="11"/>
      <c r="G392" s="26"/>
      <c r="H392" s="12"/>
      <c r="I392" s="33"/>
      <c r="J392" s="50"/>
      <c r="K392" s="33"/>
      <c r="L392" s="27">
        <v>290</v>
      </c>
      <c r="M392" s="12"/>
      <c r="N392" s="12"/>
      <c r="O392" s="14" t="s">
        <v>699</v>
      </c>
      <c r="P392" s="12"/>
      <c r="Q392" s="12"/>
      <c r="R392" s="12"/>
      <c r="S392" s="53"/>
      <c r="T392" s="50"/>
      <c r="U392" s="50"/>
      <c r="V392" s="50"/>
      <c r="W392" s="46"/>
      <c r="X392" s="46"/>
      <c r="Y392" s="46"/>
      <c r="Z392" s="46"/>
      <c r="AA392" s="46"/>
      <c r="AB392" s="33"/>
      <c r="AC392" s="33"/>
      <c r="AD392" s="33"/>
      <c r="AE392" s="33"/>
      <c r="AF392" s="33"/>
      <c r="AG392" s="33"/>
      <c r="AH392" s="33"/>
      <c r="AI392" s="33"/>
      <c r="AJ392" s="33"/>
      <c r="AK392" s="33"/>
      <c r="AL392" s="33"/>
      <c r="AM392" s="33"/>
      <c r="AN392" s="33"/>
      <c r="AO392" s="33" t="s">
        <v>620</v>
      </c>
      <c r="AP392" s="169" t="s">
        <v>312</v>
      </c>
      <c r="AQ392" s="48" t="s">
        <v>338</v>
      </c>
    </row>
    <row r="393" spans="1:43" ht="86.25" x14ac:dyDescent="0.2">
      <c r="A393" s="24" t="s">
        <v>54</v>
      </c>
      <c r="B393" s="25" t="s">
        <v>55</v>
      </c>
      <c r="C393" s="26" t="s">
        <v>58</v>
      </c>
      <c r="D393" s="12">
        <v>19</v>
      </c>
      <c r="E393" s="12" t="s">
        <v>60</v>
      </c>
      <c r="F393" s="11">
        <v>1906</v>
      </c>
      <c r="G393" s="26" t="s">
        <v>70</v>
      </c>
      <c r="H393" s="12">
        <v>1906002</v>
      </c>
      <c r="I393" s="33" t="s">
        <v>520</v>
      </c>
      <c r="J393" s="50" t="s">
        <v>366</v>
      </c>
      <c r="K393" s="33" t="s">
        <v>342</v>
      </c>
      <c r="L393" s="27">
        <v>291</v>
      </c>
      <c r="M393" s="12">
        <v>1906002</v>
      </c>
      <c r="N393" s="12" t="s">
        <v>210</v>
      </c>
      <c r="O393" s="14" t="s">
        <v>211</v>
      </c>
      <c r="P393" s="12" t="s">
        <v>212</v>
      </c>
      <c r="Q393" s="12" t="s">
        <v>210</v>
      </c>
      <c r="R393" s="28">
        <v>5</v>
      </c>
      <c r="S393" s="170">
        <v>7211</v>
      </c>
      <c r="T393" s="80" t="s">
        <v>611</v>
      </c>
      <c r="U393" s="80" t="s">
        <v>524</v>
      </c>
      <c r="V393" s="80" t="s">
        <v>525</v>
      </c>
      <c r="W393" s="199">
        <v>251496792</v>
      </c>
      <c r="X393" s="85"/>
      <c r="Y393" s="85"/>
      <c r="Z393" s="199">
        <v>251496792</v>
      </c>
      <c r="AA393" s="85"/>
      <c r="AB393" s="77" t="s">
        <v>612</v>
      </c>
      <c r="AC393" s="77" t="s">
        <v>958</v>
      </c>
      <c r="AD393" s="77"/>
      <c r="AE393" s="77" t="s">
        <v>38</v>
      </c>
      <c r="AF393" s="77" t="s">
        <v>38</v>
      </c>
      <c r="AG393" s="77" t="s">
        <v>38</v>
      </c>
      <c r="AH393" s="77" t="s">
        <v>38</v>
      </c>
      <c r="AI393" s="77" t="s">
        <v>38</v>
      </c>
      <c r="AJ393" s="77" t="s">
        <v>38</v>
      </c>
      <c r="AK393" s="77" t="s">
        <v>38</v>
      </c>
      <c r="AL393" s="77" t="s">
        <v>38</v>
      </c>
      <c r="AM393" s="77" t="s">
        <v>38</v>
      </c>
      <c r="AN393" s="77" t="s">
        <v>38</v>
      </c>
      <c r="AO393" s="77" t="s">
        <v>38</v>
      </c>
      <c r="AP393" s="169" t="s">
        <v>312</v>
      </c>
      <c r="AQ393" s="48" t="s">
        <v>338</v>
      </c>
    </row>
    <row r="394" spans="1:43" ht="44.25" hidden="1" customHeight="1" x14ac:dyDescent="0.2">
      <c r="A394" s="24"/>
      <c r="B394" s="25"/>
      <c r="C394" s="26"/>
      <c r="D394" s="12"/>
      <c r="E394" s="12"/>
      <c r="F394" s="11"/>
      <c r="G394" s="26"/>
      <c r="H394" s="12"/>
      <c r="I394" s="33"/>
      <c r="J394" s="50"/>
      <c r="K394" s="33"/>
      <c r="L394" s="27">
        <v>291</v>
      </c>
      <c r="M394" s="12"/>
      <c r="N394" s="12"/>
      <c r="O394" s="14" t="s">
        <v>699</v>
      </c>
      <c r="P394" s="12"/>
      <c r="Q394" s="12"/>
      <c r="R394" s="12"/>
      <c r="S394" s="53"/>
      <c r="T394" s="50"/>
      <c r="U394" s="50"/>
      <c r="V394" s="50"/>
      <c r="W394" s="46"/>
      <c r="X394" s="46"/>
      <c r="Y394" s="46"/>
      <c r="Z394" s="46"/>
      <c r="AA394" s="46"/>
      <c r="AB394" s="33"/>
      <c r="AC394" s="33"/>
      <c r="AD394" s="33"/>
      <c r="AE394" s="33"/>
      <c r="AF394" s="33"/>
      <c r="AG394" s="33"/>
      <c r="AH394" s="33"/>
      <c r="AI394" s="33"/>
      <c r="AJ394" s="33"/>
      <c r="AK394" s="33"/>
      <c r="AL394" s="33"/>
      <c r="AM394" s="33"/>
      <c r="AN394" s="33"/>
      <c r="AO394" s="33" t="s">
        <v>620</v>
      </c>
      <c r="AP394" s="169" t="s">
        <v>312</v>
      </c>
      <c r="AQ394" s="48" t="s">
        <v>338</v>
      </c>
    </row>
    <row r="395" spans="1:43" ht="86.25" x14ac:dyDescent="0.2">
      <c r="A395" s="24" t="s">
        <v>54</v>
      </c>
      <c r="B395" s="25" t="s">
        <v>55</v>
      </c>
      <c r="C395" s="26" t="s">
        <v>58</v>
      </c>
      <c r="D395" s="12">
        <v>19</v>
      </c>
      <c r="E395" s="12" t="s">
        <v>60</v>
      </c>
      <c r="F395" s="11">
        <v>1906</v>
      </c>
      <c r="G395" s="26" t="s">
        <v>70</v>
      </c>
      <c r="H395" s="12" t="s">
        <v>73</v>
      </c>
      <c r="I395" s="33" t="s">
        <v>520</v>
      </c>
      <c r="J395" s="50" t="s">
        <v>366</v>
      </c>
      <c r="K395" s="33" t="s">
        <v>342</v>
      </c>
      <c r="L395" s="27">
        <v>292</v>
      </c>
      <c r="M395" s="12" t="s">
        <v>73</v>
      </c>
      <c r="N395" s="12" t="s">
        <v>213</v>
      </c>
      <c r="O395" s="14" t="s">
        <v>214</v>
      </c>
      <c r="P395" s="12" t="s">
        <v>215</v>
      </c>
      <c r="Q395" s="12" t="s">
        <v>213</v>
      </c>
      <c r="R395" s="12">
        <v>0</v>
      </c>
      <c r="S395" s="55"/>
      <c r="T395" s="50"/>
      <c r="U395" s="50"/>
      <c r="V395" s="50"/>
      <c r="W395" s="193"/>
      <c r="X395" s="46"/>
      <c r="Y395" s="46"/>
      <c r="Z395" s="46"/>
      <c r="AA395" s="46"/>
      <c r="AB395" s="33"/>
      <c r="AC395" s="33"/>
      <c r="AD395" s="33"/>
      <c r="AE395" s="33"/>
      <c r="AF395" s="33"/>
      <c r="AG395" s="33"/>
      <c r="AH395" s="33"/>
      <c r="AI395" s="33"/>
      <c r="AJ395" s="33"/>
      <c r="AK395" s="33"/>
      <c r="AL395" s="33"/>
      <c r="AM395" s="33"/>
      <c r="AN395" s="33"/>
      <c r="AO395" s="33"/>
      <c r="AP395" s="11" t="s">
        <v>312</v>
      </c>
      <c r="AQ395" s="48" t="s">
        <v>338</v>
      </c>
    </row>
    <row r="396" spans="1:43" ht="17.25" x14ac:dyDescent="0.2">
      <c r="A396" s="24"/>
      <c r="B396" s="25"/>
      <c r="C396" s="26"/>
      <c r="D396" s="12"/>
      <c r="E396" s="12"/>
      <c r="F396" s="11"/>
      <c r="G396" s="26"/>
      <c r="H396" s="12"/>
      <c r="I396" s="33"/>
      <c r="J396" s="50"/>
      <c r="K396" s="33"/>
      <c r="L396" s="27">
        <v>292</v>
      </c>
      <c r="M396" s="12"/>
      <c r="N396" s="12"/>
      <c r="O396" s="14" t="s">
        <v>959</v>
      </c>
      <c r="P396" s="12"/>
      <c r="Q396" s="12"/>
      <c r="R396" s="12"/>
      <c r="S396" s="55"/>
      <c r="T396" s="50"/>
      <c r="U396" s="50"/>
      <c r="V396" s="50"/>
      <c r="W396" s="193"/>
      <c r="X396" s="46"/>
      <c r="Y396" s="46"/>
      <c r="Z396" s="46"/>
      <c r="AA396" s="46"/>
      <c r="AB396" s="33"/>
      <c r="AC396" s="33"/>
      <c r="AD396" s="33"/>
      <c r="AE396" s="33"/>
      <c r="AF396" s="33"/>
      <c r="AG396" s="33"/>
      <c r="AH396" s="33"/>
      <c r="AI396" s="33"/>
      <c r="AJ396" s="33"/>
      <c r="AK396" s="33"/>
      <c r="AL396" s="33"/>
      <c r="AM396" s="33"/>
      <c r="AN396" s="33"/>
      <c r="AO396" s="33"/>
      <c r="AP396" s="11"/>
      <c r="AQ396" s="48"/>
    </row>
    <row r="397" spans="1:43" ht="86.25" x14ac:dyDescent="0.2">
      <c r="A397" s="24" t="s">
        <v>54</v>
      </c>
      <c r="B397" s="25" t="s">
        <v>55</v>
      </c>
      <c r="C397" s="26" t="s">
        <v>58</v>
      </c>
      <c r="D397" s="12">
        <v>19</v>
      </c>
      <c r="E397" s="12" t="s">
        <v>60</v>
      </c>
      <c r="F397" s="11">
        <v>1906</v>
      </c>
      <c r="G397" s="26" t="s">
        <v>70</v>
      </c>
      <c r="H397" s="12" t="s">
        <v>74</v>
      </c>
      <c r="I397" s="33" t="s">
        <v>520</v>
      </c>
      <c r="J397" s="50" t="s">
        <v>366</v>
      </c>
      <c r="K397" s="33" t="s">
        <v>342</v>
      </c>
      <c r="L397" s="27">
        <v>293</v>
      </c>
      <c r="M397" s="12" t="s">
        <v>74</v>
      </c>
      <c r="N397" s="12" t="s">
        <v>216</v>
      </c>
      <c r="O397" s="14" t="s">
        <v>217</v>
      </c>
      <c r="P397" s="12" t="s">
        <v>218</v>
      </c>
      <c r="Q397" s="12" t="s">
        <v>216</v>
      </c>
      <c r="R397" s="12">
        <v>0</v>
      </c>
      <c r="S397" s="55"/>
      <c r="T397" s="50"/>
      <c r="U397" s="50"/>
      <c r="V397" s="50"/>
      <c r="W397" s="193"/>
      <c r="X397" s="46"/>
      <c r="Y397" s="46"/>
      <c r="Z397" s="46"/>
      <c r="AA397" s="46"/>
      <c r="AB397" s="33"/>
      <c r="AC397" s="33"/>
      <c r="AD397" s="33"/>
      <c r="AE397" s="33"/>
      <c r="AF397" s="33"/>
      <c r="AG397" s="33"/>
      <c r="AH397" s="33"/>
      <c r="AI397" s="33"/>
      <c r="AJ397" s="33"/>
      <c r="AK397" s="33"/>
      <c r="AL397" s="33"/>
      <c r="AM397" s="33"/>
      <c r="AN397" s="33"/>
      <c r="AO397" s="33"/>
      <c r="AP397" s="11" t="s">
        <v>312</v>
      </c>
      <c r="AQ397" s="48" t="s">
        <v>338</v>
      </c>
    </row>
    <row r="398" spans="1:43" ht="17.25" x14ac:dyDescent="0.2">
      <c r="A398" s="24"/>
      <c r="B398" s="25"/>
      <c r="C398" s="26"/>
      <c r="D398" s="12"/>
      <c r="E398" s="12"/>
      <c r="F398" s="11"/>
      <c r="G398" s="26"/>
      <c r="H398" s="12"/>
      <c r="I398" s="33"/>
      <c r="J398" s="50"/>
      <c r="K398" s="33"/>
      <c r="L398" s="27">
        <v>293</v>
      </c>
      <c r="M398" s="12"/>
      <c r="N398" s="12"/>
      <c r="O398" s="14" t="s">
        <v>959</v>
      </c>
      <c r="P398" s="12"/>
      <c r="Q398" s="12"/>
      <c r="R398" s="12"/>
      <c r="S398" s="55"/>
      <c r="T398" s="50"/>
      <c r="U398" s="50"/>
      <c r="V398" s="50"/>
      <c r="W398" s="193"/>
      <c r="X398" s="46"/>
      <c r="Y398" s="46"/>
      <c r="Z398" s="46"/>
      <c r="AA398" s="46"/>
      <c r="AB398" s="33"/>
      <c r="AC398" s="33"/>
      <c r="AD398" s="33"/>
      <c r="AE398" s="33"/>
      <c r="AF398" s="33"/>
      <c r="AG398" s="33"/>
      <c r="AH398" s="33"/>
      <c r="AI398" s="33"/>
      <c r="AJ398" s="33"/>
      <c r="AK398" s="33"/>
      <c r="AL398" s="33"/>
      <c r="AM398" s="33"/>
      <c r="AN398" s="33"/>
      <c r="AO398" s="33"/>
      <c r="AP398" s="11"/>
      <c r="AQ398" s="48"/>
    </row>
    <row r="399" spans="1:43" ht="86.25" x14ac:dyDescent="0.2">
      <c r="A399" s="24" t="s">
        <v>54</v>
      </c>
      <c r="B399" s="25" t="s">
        <v>55</v>
      </c>
      <c r="C399" s="26" t="s">
        <v>58</v>
      </c>
      <c r="D399" s="12">
        <v>19</v>
      </c>
      <c r="E399" s="12" t="s">
        <v>60</v>
      </c>
      <c r="F399" s="11">
        <v>1906</v>
      </c>
      <c r="G399" s="26" t="s">
        <v>70</v>
      </c>
      <c r="H399" s="12" t="s">
        <v>75</v>
      </c>
      <c r="I399" s="33" t="s">
        <v>520</v>
      </c>
      <c r="J399" s="50" t="s">
        <v>366</v>
      </c>
      <c r="K399" s="33" t="s">
        <v>342</v>
      </c>
      <c r="L399" s="27">
        <v>294</v>
      </c>
      <c r="M399" s="12" t="s">
        <v>75</v>
      </c>
      <c r="N399" s="12" t="s">
        <v>219</v>
      </c>
      <c r="O399" s="14" t="s">
        <v>220</v>
      </c>
      <c r="P399" s="12" t="s">
        <v>221</v>
      </c>
      <c r="Q399" s="12" t="s">
        <v>300</v>
      </c>
      <c r="R399" s="12">
        <v>0</v>
      </c>
      <c r="S399" s="55"/>
      <c r="T399" s="50"/>
      <c r="U399" s="50"/>
      <c r="V399" s="50"/>
      <c r="W399" s="193"/>
      <c r="X399" s="46"/>
      <c r="Y399" s="46"/>
      <c r="Z399" s="46"/>
      <c r="AA399" s="46"/>
      <c r="AB399" s="33"/>
      <c r="AC399" s="33"/>
      <c r="AD399" s="33"/>
      <c r="AE399" s="33"/>
      <c r="AF399" s="33"/>
      <c r="AG399" s="33"/>
      <c r="AH399" s="33"/>
      <c r="AI399" s="33"/>
      <c r="AJ399" s="33"/>
      <c r="AK399" s="33"/>
      <c r="AL399" s="33"/>
      <c r="AM399" s="33"/>
      <c r="AN399" s="33"/>
      <c r="AO399" s="33"/>
      <c r="AP399" s="11" t="s">
        <v>312</v>
      </c>
      <c r="AQ399" s="48" t="s">
        <v>338</v>
      </c>
    </row>
    <row r="400" spans="1:43" ht="17.25" x14ac:dyDescent="0.2">
      <c r="A400" s="24"/>
      <c r="B400" s="25"/>
      <c r="C400" s="26"/>
      <c r="D400" s="12"/>
      <c r="E400" s="12"/>
      <c r="F400" s="11"/>
      <c r="G400" s="26"/>
      <c r="H400" s="12"/>
      <c r="I400" s="33"/>
      <c r="J400" s="50"/>
      <c r="K400" s="33"/>
      <c r="L400" s="27">
        <v>294</v>
      </c>
      <c r="M400" s="12"/>
      <c r="N400" s="12"/>
      <c r="O400" s="14" t="s">
        <v>959</v>
      </c>
      <c r="P400" s="12"/>
      <c r="Q400" s="12"/>
      <c r="R400" s="12"/>
      <c r="S400" s="55"/>
      <c r="T400" s="50"/>
      <c r="U400" s="50"/>
      <c r="V400" s="50"/>
      <c r="W400" s="193"/>
      <c r="X400" s="46"/>
      <c r="Y400" s="46"/>
      <c r="Z400" s="46"/>
      <c r="AA400" s="46"/>
      <c r="AB400" s="33"/>
      <c r="AC400" s="33"/>
      <c r="AD400" s="33"/>
      <c r="AE400" s="33"/>
      <c r="AF400" s="33"/>
      <c r="AG400" s="33"/>
      <c r="AH400" s="33"/>
      <c r="AI400" s="33"/>
      <c r="AJ400" s="33"/>
      <c r="AK400" s="33"/>
      <c r="AL400" s="33"/>
      <c r="AM400" s="33"/>
      <c r="AN400" s="33"/>
      <c r="AO400" s="33"/>
      <c r="AP400" s="11"/>
      <c r="AQ400" s="48"/>
    </row>
    <row r="401" spans="1:43" ht="86.25" x14ac:dyDescent="0.2">
      <c r="A401" s="24" t="s">
        <v>54</v>
      </c>
      <c r="B401" s="25" t="s">
        <v>55</v>
      </c>
      <c r="C401" s="26" t="s">
        <v>58</v>
      </c>
      <c r="D401" s="12">
        <v>19</v>
      </c>
      <c r="E401" s="12" t="s">
        <v>60</v>
      </c>
      <c r="F401" s="11">
        <v>1906</v>
      </c>
      <c r="G401" s="26" t="s">
        <v>70</v>
      </c>
      <c r="H401" s="12" t="s">
        <v>76</v>
      </c>
      <c r="I401" s="33" t="s">
        <v>520</v>
      </c>
      <c r="J401" s="50" t="s">
        <v>366</v>
      </c>
      <c r="K401" s="33" t="s">
        <v>342</v>
      </c>
      <c r="L401" s="27">
        <v>295</v>
      </c>
      <c r="M401" s="12" t="s">
        <v>76</v>
      </c>
      <c r="N401" s="12" t="s">
        <v>222</v>
      </c>
      <c r="O401" s="14" t="s">
        <v>223</v>
      </c>
      <c r="P401" s="12" t="s">
        <v>224</v>
      </c>
      <c r="Q401" s="12" t="s">
        <v>301</v>
      </c>
      <c r="R401" s="28">
        <v>10</v>
      </c>
      <c r="S401" s="170">
        <v>7280</v>
      </c>
      <c r="T401" s="80" t="s">
        <v>611</v>
      </c>
      <c r="U401" s="80" t="s">
        <v>524</v>
      </c>
      <c r="V401" s="80" t="s">
        <v>525</v>
      </c>
      <c r="W401" s="199">
        <v>12314728</v>
      </c>
      <c r="X401" s="85"/>
      <c r="Y401" s="85"/>
      <c r="Z401" s="199">
        <v>12314728</v>
      </c>
      <c r="AA401" s="85"/>
      <c r="AB401" s="77" t="s">
        <v>613</v>
      </c>
      <c r="AC401" s="77" t="s">
        <v>958</v>
      </c>
      <c r="AD401" s="77"/>
      <c r="AE401" s="77" t="s">
        <v>38</v>
      </c>
      <c r="AF401" s="77" t="s">
        <v>38</v>
      </c>
      <c r="AG401" s="77" t="s">
        <v>38</v>
      </c>
      <c r="AH401" s="77" t="s">
        <v>38</v>
      </c>
      <c r="AI401" s="77" t="s">
        <v>38</v>
      </c>
      <c r="AJ401" s="77" t="s">
        <v>38</v>
      </c>
      <c r="AK401" s="77" t="s">
        <v>38</v>
      </c>
      <c r="AL401" s="77" t="s">
        <v>38</v>
      </c>
      <c r="AM401" s="77" t="s">
        <v>38</v>
      </c>
      <c r="AN401" s="77" t="s">
        <v>38</v>
      </c>
      <c r="AO401" s="77" t="s">
        <v>38</v>
      </c>
      <c r="AP401" s="169" t="s">
        <v>312</v>
      </c>
      <c r="AQ401" s="48" t="s">
        <v>338</v>
      </c>
    </row>
    <row r="402" spans="1:43" ht="17.25" hidden="1" x14ac:dyDescent="0.2">
      <c r="A402" s="24"/>
      <c r="B402" s="25"/>
      <c r="C402" s="26"/>
      <c r="D402" s="12"/>
      <c r="E402" s="12"/>
      <c r="F402" s="11"/>
      <c r="G402" s="26"/>
      <c r="H402" s="12"/>
      <c r="I402" s="33"/>
      <c r="J402" s="50"/>
      <c r="K402" s="33"/>
      <c r="L402" s="27">
        <v>295</v>
      </c>
      <c r="M402" s="12"/>
      <c r="N402" s="12"/>
      <c r="O402" s="14" t="s">
        <v>699</v>
      </c>
      <c r="P402" s="12"/>
      <c r="Q402" s="12"/>
      <c r="R402" s="28"/>
      <c r="S402" s="170"/>
      <c r="T402" s="80"/>
      <c r="U402" s="80"/>
      <c r="V402" s="80"/>
      <c r="W402" s="85"/>
      <c r="X402" s="85"/>
      <c r="Y402" s="85"/>
      <c r="Z402" s="85"/>
      <c r="AA402" s="85"/>
      <c r="AB402" s="77"/>
      <c r="AC402" s="77"/>
      <c r="AD402" s="77"/>
      <c r="AE402" s="77"/>
      <c r="AF402" s="77"/>
      <c r="AG402" s="77"/>
      <c r="AH402" s="77"/>
      <c r="AI402" s="77"/>
      <c r="AJ402" s="77"/>
      <c r="AK402" s="77"/>
      <c r="AL402" s="77"/>
      <c r="AM402" s="77"/>
      <c r="AN402" s="77"/>
      <c r="AO402" s="77" t="s">
        <v>620</v>
      </c>
      <c r="AP402" s="169" t="s">
        <v>312</v>
      </c>
      <c r="AQ402" s="48" t="s">
        <v>338</v>
      </c>
    </row>
    <row r="403" spans="1:43" ht="103.5" x14ac:dyDescent="0.2">
      <c r="A403" s="24" t="s">
        <v>54</v>
      </c>
      <c r="B403" s="25" t="s">
        <v>55</v>
      </c>
      <c r="C403" s="26" t="s">
        <v>58</v>
      </c>
      <c r="D403" s="12">
        <v>19</v>
      </c>
      <c r="E403" s="12" t="s">
        <v>60</v>
      </c>
      <c r="F403" s="11">
        <v>1906</v>
      </c>
      <c r="G403" s="26" t="s">
        <v>70</v>
      </c>
      <c r="H403" s="12" t="s">
        <v>77</v>
      </c>
      <c r="I403" s="33" t="s">
        <v>520</v>
      </c>
      <c r="J403" s="50" t="s">
        <v>366</v>
      </c>
      <c r="K403" s="33" t="s">
        <v>342</v>
      </c>
      <c r="L403" s="27">
        <v>296</v>
      </c>
      <c r="M403" s="12" t="s">
        <v>77</v>
      </c>
      <c r="N403" s="12" t="s">
        <v>225</v>
      </c>
      <c r="O403" s="14" t="s">
        <v>226</v>
      </c>
      <c r="P403" s="12" t="s">
        <v>227</v>
      </c>
      <c r="Q403" s="12" t="s">
        <v>302</v>
      </c>
      <c r="R403" s="28">
        <v>1000</v>
      </c>
      <c r="S403" s="170">
        <v>7180</v>
      </c>
      <c r="T403" s="80" t="s">
        <v>611</v>
      </c>
      <c r="U403" s="80" t="s">
        <v>530</v>
      </c>
      <c r="V403" s="80" t="s">
        <v>525</v>
      </c>
      <c r="W403" s="199">
        <v>15000000</v>
      </c>
      <c r="X403" s="85"/>
      <c r="Y403" s="85"/>
      <c r="Z403" s="199">
        <v>15000000</v>
      </c>
      <c r="AA403" s="85"/>
      <c r="AB403" s="77" t="s">
        <v>614</v>
      </c>
      <c r="AC403" s="77" t="s">
        <v>958</v>
      </c>
      <c r="AD403" s="77"/>
      <c r="AE403" s="77" t="s">
        <v>38</v>
      </c>
      <c r="AF403" s="77" t="s">
        <v>38</v>
      </c>
      <c r="AG403" s="77" t="s">
        <v>38</v>
      </c>
      <c r="AH403" s="77" t="s">
        <v>38</v>
      </c>
      <c r="AI403" s="77" t="s">
        <v>38</v>
      </c>
      <c r="AJ403" s="77" t="s">
        <v>38</v>
      </c>
      <c r="AK403" s="77" t="s">
        <v>38</v>
      </c>
      <c r="AL403" s="77" t="s">
        <v>38</v>
      </c>
      <c r="AM403" s="77" t="s">
        <v>38</v>
      </c>
      <c r="AN403" s="77" t="s">
        <v>38</v>
      </c>
      <c r="AO403" s="77" t="s">
        <v>38</v>
      </c>
      <c r="AP403" s="169" t="s">
        <v>312</v>
      </c>
      <c r="AQ403" s="48" t="s">
        <v>338</v>
      </c>
    </row>
    <row r="404" spans="1:43" ht="17.25" hidden="1" x14ac:dyDescent="0.2">
      <c r="A404" s="24"/>
      <c r="B404" s="25"/>
      <c r="C404" s="26"/>
      <c r="D404" s="12"/>
      <c r="E404" s="12"/>
      <c r="F404" s="11"/>
      <c r="G404" s="26"/>
      <c r="H404" s="12"/>
      <c r="I404" s="33"/>
      <c r="J404" s="50"/>
      <c r="K404" s="33"/>
      <c r="L404" s="27">
        <v>296</v>
      </c>
      <c r="M404" s="12"/>
      <c r="N404" s="12"/>
      <c r="O404" s="14" t="s">
        <v>699</v>
      </c>
      <c r="P404" s="12"/>
      <c r="Q404" s="12"/>
      <c r="R404" s="28"/>
      <c r="S404" s="170"/>
      <c r="T404" s="80"/>
      <c r="U404" s="80"/>
      <c r="V404" s="80"/>
      <c r="W404" s="85"/>
      <c r="X404" s="85"/>
      <c r="Y404" s="85"/>
      <c r="Z404" s="85"/>
      <c r="AA404" s="85"/>
      <c r="AB404" s="77"/>
      <c r="AC404" s="77"/>
      <c r="AD404" s="77"/>
      <c r="AE404" s="77"/>
      <c r="AF404" s="77"/>
      <c r="AG404" s="77"/>
      <c r="AH404" s="77"/>
      <c r="AI404" s="77"/>
      <c r="AJ404" s="77"/>
      <c r="AK404" s="77"/>
      <c r="AL404" s="77"/>
      <c r="AM404" s="77"/>
      <c r="AN404" s="77"/>
      <c r="AO404" s="77" t="s">
        <v>620</v>
      </c>
      <c r="AP404" s="169" t="s">
        <v>312</v>
      </c>
      <c r="AQ404" s="48" t="s">
        <v>338</v>
      </c>
    </row>
    <row r="405" spans="1:43" ht="86.25" x14ac:dyDescent="0.2">
      <c r="A405" s="24" t="s">
        <v>54</v>
      </c>
      <c r="B405" s="25" t="s">
        <v>55</v>
      </c>
      <c r="C405" s="26" t="s">
        <v>58</v>
      </c>
      <c r="D405" s="12">
        <v>19</v>
      </c>
      <c r="E405" s="12" t="s">
        <v>60</v>
      </c>
      <c r="F405" s="11">
        <v>1906</v>
      </c>
      <c r="G405" s="26" t="s">
        <v>70</v>
      </c>
      <c r="H405" s="12">
        <v>1906030</v>
      </c>
      <c r="I405" s="33" t="s">
        <v>520</v>
      </c>
      <c r="J405" s="50" t="s">
        <v>366</v>
      </c>
      <c r="K405" s="33" t="s">
        <v>342</v>
      </c>
      <c r="L405" s="27">
        <v>297</v>
      </c>
      <c r="M405" s="12">
        <v>1906030</v>
      </c>
      <c r="N405" s="12" t="s">
        <v>228</v>
      </c>
      <c r="O405" s="14" t="s">
        <v>229</v>
      </c>
      <c r="P405" s="12" t="s">
        <v>230</v>
      </c>
      <c r="Q405" s="12" t="s">
        <v>228</v>
      </c>
      <c r="R405" s="12">
        <v>10</v>
      </c>
      <c r="S405" s="170" t="s">
        <v>960</v>
      </c>
      <c r="T405" s="80" t="s">
        <v>611</v>
      </c>
      <c r="U405" s="80" t="s">
        <v>530</v>
      </c>
      <c r="V405" s="80" t="s">
        <v>525</v>
      </c>
      <c r="W405" s="199">
        <v>266980590</v>
      </c>
      <c r="X405" s="85"/>
      <c r="Y405" s="85"/>
      <c r="Z405" s="199">
        <v>266980590</v>
      </c>
      <c r="AA405" s="85"/>
      <c r="AB405" s="77" t="s">
        <v>615</v>
      </c>
      <c r="AC405" s="77" t="s">
        <v>958</v>
      </c>
      <c r="AD405" s="77"/>
      <c r="AE405" s="77" t="s">
        <v>38</v>
      </c>
      <c r="AF405" s="77" t="s">
        <v>38</v>
      </c>
      <c r="AG405" s="77" t="s">
        <v>38</v>
      </c>
      <c r="AH405" s="77" t="s">
        <v>38</v>
      </c>
      <c r="AI405" s="77" t="s">
        <v>38</v>
      </c>
      <c r="AJ405" s="77" t="s">
        <v>38</v>
      </c>
      <c r="AK405" s="77" t="s">
        <v>38</v>
      </c>
      <c r="AL405" s="77" t="s">
        <v>38</v>
      </c>
      <c r="AM405" s="77" t="s">
        <v>38</v>
      </c>
      <c r="AN405" s="77" t="s">
        <v>38</v>
      </c>
      <c r="AO405" s="77" t="s">
        <v>38</v>
      </c>
      <c r="AP405" s="169" t="s">
        <v>312</v>
      </c>
      <c r="AQ405" s="48" t="s">
        <v>338</v>
      </c>
    </row>
    <row r="406" spans="1:43" ht="17.25" hidden="1" x14ac:dyDescent="0.2">
      <c r="A406" s="24"/>
      <c r="B406" s="25"/>
      <c r="C406" s="26"/>
      <c r="D406" s="12"/>
      <c r="E406" s="12"/>
      <c r="F406" s="11"/>
      <c r="G406" s="26"/>
      <c r="H406" s="12"/>
      <c r="I406" s="33"/>
      <c r="J406" s="50"/>
      <c r="K406" s="33"/>
      <c r="L406" s="27">
        <v>297</v>
      </c>
      <c r="M406" s="12"/>
      <c r="N406" s="12"/>
      <c r="O406" s="14" t="s">
        <v>699</v>
      </c>
      <c r="P406" s="12"/>
      <c r="Q406" s="12"/>
      <c r="R406" s="12"/>
      <c r="S406" s="170"/>
      <c r="T406" s="80"/>
      <c r="U406" s="80"/>
      <c r="V406" s="80"/>
      <c r="W406" s="85"/>
      <c r="X406" s="85"/>
      <c r="Y406" s="85"/>
      <c r="Z406" s="85"/>
      <c r="AA406" s="85"/>
      <c r="AB406" s="77"/>
      <c r="AC406" s="77"/>
      <c r="AD406" s="77"/>
      <c r="AE406" s="77"/>
      <c r="AF406" s="77"/>
      <c r="AG406" s="77"/>
      <c r="AH406" s="77"/>
      <c r="AI406" s="77"/>
      <c r="AJ406" s="77"/>
      <c r="AK406" s="77"/>
      <c r="AL406" s="77"/>
      <c r="AM406" s="77"/>
      <c r="AN406" s="77"/>
      <c r="AO406" s="77" t="s">
        <v>620</v>
      </c>
      <c r="AP406" s="169" t="s">
        <v>312</v>
      </c>
      <c r="AQ406" s="48" t="s">
        <v>338</v>
      </c>
    </row>
    <row r="407" spans="1:43" ht="86.25" x14ac:dyDescent="0.2">
      <c r="A407" s="24" t="s">
        <v>54</v>
      </c>
      <c r="B407" s="25" t="s">
        <v>55</v>
      </c>
      <c r="C407" s="26" t="s">
        <v>58</v>
      </c>
      <c r="D407" s="12">
        <v>19</v>
      </c>
      <c r="E407" s="12" t="s">
        <v>60</v>
      </c>
      <c r="F407" s="11">
        <v>1906</v>
      </c>
      <c r="G407" s="26" t="s">
        <v>70</v>
      </c>
      <c r="H407" s="12" t="s">
        <v>78</v>
      </c>
      <c r="I407" s="33" t="s">
        <v>520</v>
      </c>
      <c r="J407" s="50" t="s">
        <v>366</v>
      </c>
      <c r="K407" s="33" t="s">
        <v>342</v>
      </c>
      <c r="L407" s="27">
        <v>298</v>
      </c>
      <c r="M407" s="12" t="s">
        <v>78</v>
      </c>
      <c r="N407" s="12" t="s">
        <v>231</v>
      </c>
      <c r="O407" s="14" t="s">
        <v>232</v>
      </c>
      <c r="P407" s="12" t="s">
        <v>233</v>
      </c>
      <c r="Q407" s="12" t="s">
        <v>231</v>
      </c>
      <c r="R407" s="12">
        <v>5</v>
      </c>
      <c r="S407" s="170" t="s">
        <v>961</v>
      </c>
      <c r="T407" s="80" t="s">
        <v>611</v>
      </c>
      <c r="U407" s="80" t="s">
        <v>524</v>
      </c>
      <c r="V407" s="80" t="s">
        <v>525</v>
      </c>
      <c r="W407" s="199">
        <v>151423888</v>
      </c>
      <c r="X407" s="85"/>
      <c r="Y407" s="85"/>
      <c r="Z407" s="199">
        <v>151423888</v>
      </c>
      <c r="AA407" s="85"/>
      <c r="AB407" s="77" t="s">
        <v>616</v>
      </c>
      <c r="AC407" s="77" t="s">
        <v>958</v>
      </c>
      <c r="AD407" s="77"/>
      <c r="AE407" s="77" t="s">
        <v>38</v>
      </c>
      <c r="AF407" s="77" t="s">
        <v>38</v>
      </c>
      <c r="AG407" s="77" t="s">
        <v>38</v>
      </c>
      <c r="AH407" s="77" t="s">
        <v>38</v>
      </c>
      <c r="AI407" s="77" t="s">
        <v>38</v>
      </c>
      <c r="AJ407" s="77" t="s">
        <v>38</v>
      </c>
      <c r="AK407" s="77" t="s">
        <v>38</v>
      </c>
      <c r="AL407" s="77" t="s">
        <v>38</v>
      </c>
      <c r="AM407" s="77" t="s">
        <v>38</v>
      </c>
      <c r="AN407" s="77" t="s">
        <v>38</v>
      </c>
      <c r="AO407" s="77" t="s">
        <v>38</v>
      </c>
      <c r="AP407" s="169" t="s">
        <v>312</v>
      </c>
      <c r="AQ407" s="48" t="s">
        <v>338</v>
      </c>
    </row>
    <row r="408" spans="1:43" ht="57" hidden="1" customHeight="1" x14ac:dyDescent="0.2">
      <c r="A408" s="24"/>
      <c r="B408" s="25"/>
      <c r="C408" s="26"/>
      <c r="D408" s="12"/>
      <c r="E408" s="12"/>
      <c r="F408" s="11"/>
      <c r="G408" s="26"/>
      <c r="H408" s="12"/>
      <c r="I408" s="33"/>
      <c r="J408" s="50"/>
      <c r="K408" s="33"/>
      <c r="L408" s="27">
        <v>298</v>
      </c>
      <c r="M408" s="12"/>
      <c r="N408" s="12"/>
      <c r="O408" s="14" t="s">
        <v>699</v>
      </c>
      <c r="P408" s="12"/>
      <c r="Q408" s="12"/>
      <c r="R408" s="12"/>
      <c r="S408" s="53"/>
      <c r="T408" s="50"/>
      <c r="U408" s="50"/>
      <c r="V408" s="50"/>
      <c r="W408" s="46"/>
      <c r="X408" s="46"/>
      <c r="Y408" s="46"/>
      <c r="Z408" s="46"/>
      <c r="AA408" s="46"/>
      <c r="AB408" s="33"/>
      <c r="AC408" s="33"/>
      <c r="AD408" s="33"/>
      <c r="AE408" s="33"/>
      <c r="AF408" s="33"/>
      <c r="AG408" s="33"/>
      <c r="AH408" s="33"/>
      <c r="AI408" s="33"/>
      <c r="AJ408" s="33"/>
      <c r="AK408" s="33"/>
      <c r="AL408" s="33"/>
      <c r="AM408" s="33"/>
      <c r="AN408" s="33"/>
      <c r="AO408" s="33" t="s">
        <v>620</v>
      </c>
      <c r="AP408" s="169" t="s">
        <v>312</v>
      </c>
      <c r="AQ408" s="48" t="s">
        <v>338</v>
      </c>
    </row>
    <row r="409" spans="1:43" ht="86.25" x14ac:dyDescent="0.2">
      <c r="A409" s="24" t="s">
        <v>54</v>
      </c>
      <c r="B409" s="25" t="s">
        <v>55</v>
      </c>
      <c r="C409" s="26" t="s">
        <v>58</v>
      </c>
      <c r="D409" s="12">
        <v>19</v>
      </c>
      <c r="E409" s="12" t="s">
        <v>60</v>
      </c>
      <c r="F409" s="11">
        <v>1906</v>
      </c>
      <c r="G409" s="26" t="s">
        <v>70</v>
      </c>
      <c r="H409" s="12">
        <v>1906037</v>
      </c>
      <c r="I409" s="33" t="s">
        <v>520</v>
      </c>
      <c r="J409" s="57">
        <v>202400000004883</v>
      </c>
      <c r="K409" s="33" t="s">
        <v>345</v>
      </c>
      <c r="L409" s="27">
        <v>299</v>
      </c>
      <c r="M409" s="12">
        <v>1906037</v>
      </c>
      <c r="N409" s="12" t="s">
        <v>105</v>
      </c>
      <c r="O409" s="14" t="s">
        <v>234</v>
      </c>
      <c r="P409" s="12">
        <v>190603700</v>
      </c>
      <c r="Q409" s="12" t="s">
        <v>303</v>
      </c>
      <c r="R409" s="12">
        <v>1</v>
      </c>
      <c r="S409" s="92">
        <v>3</v>
      </c>
      <c r="T409" s="93" t="s">
        <v>618</v>
      </c>
      <c r="U409" s="93" t="s">
        <v>943</v>
      </c>
      <c r="V409" s="93"/>
      <c r="W409" s="207">
        <v>45000000</v>
      </c>
      <c r="X409" s="94"/>
      <c r="Y409" s="94"/>
      <c r="Z409" s="207">
        <v>45000000</v>
      </c>
      <c r="AA409" s="94"/>
      <c r="AB409" s="90" t="s">
        <v>621</v>
      </c>
      <c r="AC409" s="90" t="s">
        <v>944</v>
      </c>
      <c r="AD409" s="95"/>
      <c r="AE409" s="95"/>
      <c r="AF409" s="95"/>
      <c r="AG409" s="95"/>
      <c r="AH409" s="95"/>
      <c r="AI409" s="95"/>
      <c r="AJ409" s="95" t="s">
        <v>38</v>
      </c>
      <c r="AK409" s="95"/>
      <c r="AL409" s="95"/>
      <c r="AM409" s="95"/>
      <c r="AN409" s="95"/>
      <c r="AO409" s="95"/>
      <c r="AP409" s="169" t="s">
        <v>312</v>
      </c>
      <c r="AQ409" s="48" t="s">
        <v>335</v>
      </c>
    </row>
    <row r="410" spans="1:43" ht="45" hidden="1" x14ac:dyDescent="0.2">
      <c r="A410" s="24"/>
      <c r="B410" s="25"/>
      <c r="C410" s="26"/>
      <c r="D410" s="12"/>
      <c r="E410" s="12"/>
      <c r="F410" s="11"/>
      <c r="G410" s="26"/>
      <c r="H410" s="12"/>
      <c r="I410" s="33"/>
      <c r="J410" s="57"/>
      <c r="K410" s="33"/>
      <c r="L410" s="27">
        <v>299</v>
      </c>
      <c r="M410" s="12"/>
      <c r="N410" s="12"/>
      <c r="O410" s="14" t="s">
        <v>699</v>
      </c>
      <c r="P410" s="12"/>
      <c r="Q410" s="12"/>
      <c r="R410" s="12"/>
      <c r="S410" s="92"/>
      <c r="T410" s="93"/>
      <c r="U410" s="93"/>
      <c r="V410" s="93"/>
      <c r="W410" s="94"/>
      <c r="X410" s="94"/>
      <c r="Y410" s="94"/>
      <c r="Z410" s="94"/>
      <c r="AA410" s="94"/>
      <c r="AB410" s="90"/>
      <c r="AC410" s="90"/>
      <c r="AD410" s="95"/>
      <c r="AE410" s="95"/>
      <c r="AF410" s="95"/>
      <c r="AG410" s="95"/>
      <c r="AH410" s="95"/>
      <c r="AI410" s="95"/>
      <c r="AJ410" s="95"/>
      <c r="AK410" s="95"/>
      <c r="AL410" s="95"/>
      <c r="AM410" s="95"/>
      <c r="AN410" s="95"/>
      <c r="AO410" s="95" t="s">
        <v>620</v>
      </c>
      <c r="AP410" s="169" t="s">
        <v>312</v>
      </c>
      <c r="AQ410" s="48" t="s">
        <v>335</v>
      </c>
    </row>
    <row r="411" spans="1:43" ht="255" x14ac:dyDescent="0.2">
      <c r="A411" s="24" t="s">
        <v>54</v>
      </c>
      <c r="B411" s="25" t="s">
        <v>55</v>
      </c>
      <c r="C411" s="26" t="s">
        <v>56</v>
      </c>
      <c r="D411" s="12">
        <v>19</v>
      </c>
      <c r="E411" s="12" t="s">
        <v>60</v>
      </c>
      <c r="F411" s="11">
        <v>1905</v>
      </c>
      <c r="G411" s="26" t="s">
        <v>65</v>
      </c>
      <c r="H411" s="12">
        <v>1905015</v>
      </c>
      <c r="I411" s="44" t="s">
        <v>617</v>
      </c>
      <c r="J411" s="50" t="s">
        <v>375</v>
      </c>
      <c r="K411" s="33" t="s">
        <v>376</v>
      </c>
      <c r="L411" s="27">
        <v>300</v>
      </c>
      <c r="M411" s="12">
        <v>1905015</v>
      </c>
      <c r="N411" s="12" t="s">
        <v>105</v>
      </c>
      <c r="O411" s="15" t="s">
        <v>235</v>
      </c>
      <c r="P411" s="12">
        <v>190501500</v>
      </c>
      <c r="Q411" s="12" t="s">
        <v>304</v>
      </c>
      <c r="R411" s="12">
        <v>20</v>
      </c>
      <c r="S411" s="53">
        <v>23</v>
      </c>
      <c r="T411" s="50" t="s">
        <v>388</v>
      </c>
      <c r="U411" s="50" t="s">
        <v>962</v>
      </c>
      <c r="V411" s="50"/>
      <c r="W411" s="193">
        <v>65166500</v>
      </c>
      <c r="X411" s="86"/>
      <c r="Y411" s="86"/>
      <c r="Z411" s="193">
        <v>65166500</v>
      </c>
      <c r="AA411" s="46"/>
      <c r="AB411" s="50" t="s">
        <v>395</v>
      </c>
      <c r="AC411" s="33" t="s">
        <v>990</v>
      </c>
      <c r="AD411" s="77" t="s">
        <v>38</v>
      </c>
      <c r="AE411" s="77" t="s">
        <v>38</v>
      </c>
      <c r="AF411" s="77" t="s">
        <v>38</v>
      </c>
      <c r="AG411" s="77" t="s">
        <v>38</v>
      </c>
      <c r="AH411" s="77" t="s">
        <v>38</v>
      </c>
      <c r="AI411" s="77" t="s">
        <v>38</v>
      </c>
      <c r="AJ411" s="77" t="s">
        <v>38</v>
      </c>
      <c r="AK411" s="77" t="s">
        <v>38</v>
      </c>
      <c r="AL411" s="77" t="s">
        <v>38</v>
      </c>
      <c r="AM411" s="77" t="s">
        <v>38</v>
      </c>
      <c r="AN411" s="77" t="s">
        <v>38</v>
      </c>
      <c r="AO411" s="77" t="s">
        <v>38</v>
      </c>
      <c r="AP411" s="11" t="s">
        <v>312</v>
      </c>
      <c r="AQ411" s="48" t="s">
        <v>339</v>
      </c>
    </row>
    <row r="412" spans="1:43" ht="120" x14ac:dyDescent="0.2">
      <c r="A412" s="24" t="s">
        <v>54</v>
      </c>
      <c r="B412" s="25" t="s">
        <v>55</v>
      </c>
      <c r="C412" s="26" t="s">
        <v>56</v>
      </c>
      <c r="D412" s="12">
        <v>19</v>
      </c>
      <c r="E412" s="12" t="s">
        <v>60</v>
      </c>
      <c r="F412" s="11">
        <v>1905</v>
      </c>
      <c r="G412" s="26" t="s">
        <v>65</v>
      </c>
      <c r="H412" s="12">
        <v>1905015</v>
      </c>
      <c r="I412" s="44" t="s">
        <v>617</v>
      </c>
      <c r="J412" s="50" t="s">
        <v>375</v>
      </c>
      <c r="K412" s="33" t="s">
        <v>376</v>
      </c>
      <c r="L412" s="27">
        <v>300</v>
      </c>
      <c r="M412" s="12">
        <v>1905015</v>
      </c>
      <c r="N412" s="12" t="s">
        <v>105</v>
      </c>
      <c r="O412" s="15" t="s">
        <v>235</v>
      </c>
      <c r="P412" s="12">
        <v>190501500</v>
      </c>
      <c r="Q412" s="12" t="s">
        <v>304</v>
      </c>
      <c r="R412" s="12">
        <v>20</v>
      </c>
      <c r="S412" s="53">
        <v>23</v>
      </c>
      <c r="T412" s="50" t="s">
        <v>388</v>
      </c>
      <c r="U412" s="50" t="s">
        <v>963</v>
      </c>
      <c r="V412" s="50"/>
      <c r="W412" s="193">
        <v>9200000</v>
      </c>
      <c r="X412" s="86"/>
      <c r="Y412" s="86"/>
      <c r="Z412" s="193">
        <v>9200000</v>
      </c>
      <c r="AA412" s="46"/>
      <c r="AB412" s="50" t="s">
        <v>395</v>
      </c>
      <c r="AC412" s="33" t="s">
        <v>991</v>
      </c>
      <c r="AD412" s="77"/>
      <c r="AE412" s="77" t="s">
        <v>38</v>
      </c>
      <c r="AF412" s="77" t="s">
        <v>38</v>
      </c>
      <c r="AG412" s="77" t="s">
        <v>38</v>
      </c>
      <c r="AH412" s="77" t="s">
        <v>38</v>
      </c>
      <c r="AI412" s="77" t="s">
        <v>38</v>
      </c>
      <c r="AJ412" s="77" t="s">
        <v>38</v>
      </c>
      <c r="AK412" s="77" t="s">
        <v>38</v>
      </c>
      <c r="AL412" s="77" t="s">
        <v>38</v>
      </c>
      <c r="AM412" s="77" t="s">
        <v>38</v>
      </c>
      <c r="AN412" s="77" t="s">
        <v>38</v>
      </c>
      <c r="AO412" s="77" t="s">
        <v>38</v>
      </c>
      <c r="AP412" s="11" t="s">
        <v>312</v>
      </c>
      <c r="AQ412" s="48" t="s">
        <v>339</v>
      </c>
    </row>
    <row r="413" spans="1:43" ht="17.25" hidden="1" x14ac:dyDescent="0.2">
      <c r="A413" s="24"/>
      <c r="B413" s="25"/>
      <c r="C413" s="26"/>
      <c r="D413" s="12"/>
      <c r="E413" s="12"/>
      <c r="F413" s="11"/>
      <c r="G413" s="26"/>
      <c r="H413" s="12"/>
      <c r="I413" s="44"/>
      <c r="J413" s="50"/>
      <c r="K413" s="33"/>
      <c r="L413" s="27">
        <v>300</v>
      </c>
      <c r="M413" s="12"/>
      <c r="N413" s="12"/>
      <c r="O413" s="15" t="s">
        <v>699</v>
      </c>
      <c r="P413" s="12"/>
      <c r="Q413" s="12"/>
      <c r="R413" s="12"/>
      <c r="S413" s="53"/>
      <c r="T413" s="50"/>
      <c r="U413" s="50"/>
      <c r="V413" s="50"/>
      <c r="W413" s="86"/>
      <c r="X413" s="86"/>
      <c r="Y413" s="86"/>
      <c r="Z413" s="86"/>
      <c r="AA413" s="46"/>
      <c r="AB413" s="50"/>
      <c r="AC413" s="33"/>
      <c r="AD413" s="77"/>
      <c r="AE413" s="77"/>
      <c r="AF413" s="77"/>
      <c r="AG413" s="77"/>
      <c r="AH413" s="77"/>
      <c r="AI413" s="77"/>
      <c r="AJ413" s="77"/>
      <c r="AK413" s="77"/>
      <c r="AL413" s="77"/>
      <c r="AM413" s="77"/>
      <c r="AN413" s="77"/>
      <c r="AO413" s="77" t="s">
        <v>620</v>
      </c>
      <c r="AP413" s="11" t="s">
        <v>312</v>
      </c>
      <c r="AQ413" s="48" t="s">
        <v>339</v>
      </c>
    </row>
    <row r="414" spans="1:43" ht="270" x14ac:dyDescent="0.2">
      <c r="A414" s="24" t="s">
        <v>54</v>
      </c>
      <c r="B414" s="25" t="s">
        <v>55</v>
      </c>
      <c r="C414" s="26" t="s">
        <v>56</v>
      </c>
      <c r="D414" s="12">
        <v>19</v>
      </c>
      <c r="E414" s="12" t="s">
        <v>60</v>
      </c>
      <c r="F414" s="11">
        <v>1905</v>
      </c>
      <c r="G414" s="26" t="s">
        <v>65</v>
      </c>
      <c r="H414" s="31" t="s">
        <v>67</v>
      </c>
      <c r="I414" s="44" t="s">
        <v>617</v>
      </c>
      <c r="J414" s="50" t="s">
        <v>375</v>
      </c>
      <c r="K414" s="33" t="s">
        <v>376</v>
      </c>
      <c r="L414" s="27">
        <v>301</v>
      </c>
      <c r="M414" s="31" t="s">
        <v>67</v>
      </c>
      <c r="N414" s="12" t="s">
        <v>90</v>
      </c>
      <c r="O414" s="15" t="s">
        <v>236</v>
      </c>
      <c r="P414" s="12">
        <v>190505300</v>
      </c>
      <c r="Q414" s="12" t="s">
        <v>252</v>
      </c>
      <c r="R414" s="12">
        <v>32</v>
      </c>
      <c r="S414" s="53">
        <v>23</v>
      </c>
      <c r="T414" s="50" t="s">
        <v>388</v>
      </c>
      <c r="U414" s="50" t="s">
        <v>962</v>
      </c>
      <c r="V414" s="50"/>
      <c r="W414" s="193">
        <v>58344000</v>
      </c>
      <c r="X414" s="86"/>
      <c r="Y414" s="86"/>
      <c r="Z414" s="193">
        <v>58344000</v>
      </c>
      <c r="AA414" s="46"/>
      <c r="AB414" s="33" t="s">
        <v>396</v>
      </c>
      <c r="AC414" s="33" t="s">
        <v>992</v>
      </c>
      <c r="AD414" s="77" t="s">
        <v>38</v>
      </c>
      <c r="AE414" s="77" t="s">
        <v>38</v>
      </c>
      <c r="AF414" s="77" t="s">
        <v>38</v>
      </c>
      <c r="AG414" s="77" t="s">
        <v>38</v>
      </c>
      <c r="AH414" s="77" t="s">
        <v>38</v>
      </c>
      <c r="AI414" s="77" t="s">
        <v>38</v>
      </c>
      <c r="AJ414" s="77" t="s">
        <v>38</v>
      </c>
      <c r="AK414" s="77" t="s">
        <v>38</v>
      </c>
      <c r="AL414" s="77" t="s">
        <v>38</v>
      </c>
      <c r="AM414" s="77" t="s">
        <v>38</v>
      </c>
      <c r="AN414" s="77" t="s">
        <v>38</v>
      </c>
      <c r="AO414" s="77" t="s">
        <v>38</v>
      </c>
      <c r="AP414" s="11" t="s">
        <v>312</v>
      </c>
      <c r="AQ414" s="48" t="s">
        <v>339</v>
      </c>
    </row>
    <row r="415" spans="1:43" ht="240" x14ac:dyDescent="0.2">
      <c r="A415" s="24" t="s">
        <v>54</v>
      </c>
      <c r="B415" s="25" t="s">
        <v>55</v>
      </c>
      <c r="C415" s="26" t="s">
        <v>56</v>
      </c>
      <c r="D415" s="12">
        <v>19</v>
      </c>
      <c r="E415" s="12" t="s">
        <v>60</v>
      </c>
      <c r="F415" s="11">
        <v>1905</v>
      </c>
      <c r="G415" s="26" t="s">
        <v>65</v>
      </c>
      <c r="H415" s="31" t="s">
        <v>67</v>
      </c>
      <c r="I415" s="44" t="s">
        <v>617</v>
      </c>
      <c r="J415" s="50" t="s">
        <v>375</v>
      </c>
      <c r="K415" s="33" t="s">
        <v>376</v>
      </c>
      <c r="L415" s="27">
        <v>301</v>
      </c>
      <c r="M415" s="31" t="s">
        <v>67</v>
      </c>
      <c r="N415" s="12" t="s">
        <v>90</v>
      </c>
      <c r="O415" s="15" t="s">
        <v>236</v>
      </c>
      <c r="P415" s="12">
        <v>190505300</v>
      </c>
      <c r="Q415" s="12" t="s">
        <v>252</v>
      </c>
      <c r="R415" s="12">
        <v>32</v>
      </c>
      <c r="S415" s="53">
        <v>23</v>
      </c>
      <c r="T415" s="50" t="s">
        <v>388</v>
      </c>
      <c r="U415" s="50" t="s">
        <v>964</v>
      </c>
      <c r="V415" s="50"/>
      <c r="W415" s="193">
        <v>17000000</v>
      </c>
      <c r="X415" s="86"/>
      <c r="Y415" s="86"/>
      <c r="Z415" s="193">
        <v>17000000</v>
      </c>
      <c r="AA415" s="46"/>
      <c r="AB415" s="33" t="s">
        <v>396</v>
      </c>
      <c r="AC415" s="33" t="s">
        <v>993</v>
      </c>
      <c r="AD415" s="77" t="s">
        <v>38</v>
      </c>
      <c r="AE415" s="77" t="s">
        <v>38</v>
      </c>
      <c r="AF415" s="77" t="s">
        <v>38</v>
      </c>
      <c r="AG415" s="77" t="s">
        <v>38</v>
      </c>
      <c r="AH415" s="77" t="s">
        <v>38</v>
      </c>
      <c r="AI415" s="77" t="s">
        <v>38</v>
      </c>
      <c r="AJ415" s="77" t="s">
        <v>38</v>
      </c>
      <c r="AK415" s="77" t="s">
        <v>38</v>
      </c>
      <c r="AL415" s="77" t="s">
        <v>38</v>
      </c>
      <c r="AM415" s="77" t="s">
        <v>38</v>
      </c>
      <c r="AN415" s="77" t="s">
        <v>38</v>
      </c>
      <c r="AO415" s="77" t="s">
        <v>38</v>
      </c>
      <c r="AP415" s="11" t="s">
        <v>312</v>
      </c>
      <c r="AQ415" s="48" t="s">
        <v>339</v>
      </c>
    </row>
    <row r="416" spans="1:43" ht="300" x14ac:dyDescent="0.2">
      <c r="A416" s="24" t="s">
        <v>54</v>
      </c>
      <c r="B416" s="25" t="s">
        <v>55</v>
      </c>
      <c r="C416" s="26" t="s">
        <v>56</v>
      </c>
      <c r="D416" s="12">
        <v>19</v>
      </c>
      <c r="E416" s="12" t="s">
        <v>60</v>
      </c>
      <c r="F416" s="11">
        <v>1905</v>
      </c>
      <c r="G416" s="26" t="s">
        <v>65</v>
      </c>
      <c r="H416" s="31" t="s">
        <v>67</v>
      </c>
      <c r="I416" s="44" t="s">
        <v>617</v>
      </c>
      <c r="J416" s="50" t="s">
        <v>375</v>
      </c>
      <c r="K416" s="33" t="s">
        <v>376</v>
      </c>
      <c r="L416" s="27">
        <v>301</v>
      </c>
      <c r="M416" s="31" t="s">
        <v>67</v>
      </c>
      <c r="N416" s="12" t="s">
        <v>90</v>
      </c>
      <c r="O416" s="15" t="s">
        <v>236</v>
      </c>
      <c r="P416" s="12">
        <v>190505300</v>
      </c>
      <c r="Q416" s="12" t="s">
        <v>252</v>
      </c>
      <c r="R416" s="12">
        <v>32</v>
      </c>
      <c r="S416" s="53">
        <v>23</v>
      </c>
      <c r="T416" s="50" t="s">
        <v>388</v>
      </c>
      <c r="U416" s="50" t="s">
        <v>963</v>
      </c>
      <c r="V416" s="50"/>
      <c r="W416" s="193">
        <v>33341000</v>
      </c>
      <c r="X416" s="86"/>
      <c r="Y416" s="86"/>
      <c r="Z416" s="193">
        <v>33341000</v>
      </c>
      <c r="AA416" s="46"/>
      <c r="AB416" s="33" t="s">
        <v>396</v>
      </c>
      <c r="AC416" s="33" t="s">
        <v>994</v>
      </c>
      <c r="AD416" s="77" t="s">
        <v>38</v>
      </c>
      <c r="AE416" s="77" t="s">
        <v>38</v>
      </c>
      <c r="AF416" s="77" t="s">
        <v>38</v>
      </c>
      <c r="AG416" s="77" t="s">
        <v>38</v>
      </c>
      <c r="AH416" s="77" t="s">
        <v>38</v>
      </c>
      <c r="AI416" s="77" t="s">
        <v>38</v>
      </c>
      <c r="AJ416" s="77" t="s">
        <v>38</v>
      </c>
      <c r="AK416" s="77" t="s">
        <v>38</v>
      </c>
      <c r="AL416" s="77" t="s">
        <v>38</v>
      </c>
      <c r="AM416" s="77" t="s">
        <v>38</v>
      </c>
      <c r="AN416" s="77" t="s">
        <v>38</v>
      </c>
      <c r="AO416" s="77" t="s">
        <v>38</v>
      </c>
      <c r="AP416" s="11" t="s">
        <v>312</v>
      </c>
      <c r="AQ416" s="48" t="s">
        <v>339</v>
      </c>
    </row>
    <row r="417" spans="1:43" ht="17.25" hidden="1" x14ac:dyDescent="0.2">
      <c r="A417" s="24"/>
      <c r="B417" s="25"/>
      <c r="C417" s="26"/>
      <c r="D417" s="12"/>
      <c r="E417" s="12"/>
      <c r="F417" s="11"/>
      <c r="G417" s="26"/>
      <c r="H417" s="31"/>
      <c r="I417" s="44"/>
      <c r="J417" s="50"/>
      <c r="K417" s="33"/>
      <c r="L417" s="27">
        <v>301</v>
      </c>
      <c r="M417" s="31"/>
      <c r="N417" s="12"/>
      <c r="O417" s="15" t="s">
        <v>699</v>
      </c>
      <c r="P417" s="12"/>
      <c r="Q417" s="12"/>
      <c r="R417" s="12"/>
      <c r="S417" s="53"/>
      <c r="T417" s="50"/>
      <c r="U417" s="50"/>
      <c r="V417" s="50"/>
      <c r="W417" s="86"/>
      <c r="X417" s="86"/>
      <c r="Y417" s="86"/>
      <c r="Z417" s="86"/>
      <c r="AA417" s="46"/>
      <c r="AB417" s="33"/>
      <c r="AC417" s="33"/>
      <c r="AD417" s="77"/>
      <c r="AE417" s="77"/>
      <c r="AF417" s="77"/>
      <c r="AG417" s="77"/>
      <c r="AH417" s="77"/>
      <c r="AI417" s="77"/>
      <c r="AJ417" s="77"/>
      <c r="AK417" s="77"/>
      <c r="AL417" s="77"/>
      <c r="AM417" s="77"/>
      <c r="AN417" s="77"/>
      <c r="AO417" s="77" t="s">
        <v>620</v>
      </c>
      <c r="AP417" s="11" t="s">
        <v>312</v>
      </c>
      <c r="AQ417" s="48" t="s">
        <v>339</v>
      </c>
    </row>
    <row r="418" spans="1:43" ht="409.5" x14ac:dyDescent="0.2">
      <c r="A418" s="24" t="s">
        <v>54</v>
      </c>
      <c r="B418" s="25" t="s">
        <v>55</v>
      </c>
      <c r="C418" s="26" t="s">
        <v>56</v>
      </c>
      <c r="D418" s="12">
        <v>19</v>
      </c>
      <c r="E418" s="12" t="s">
        <v>60</v>
      </c>
      <c r="F418" s="11">
        <v>1905</v>
      </c>
      <c r="G418" s="26" t="s">
        <v>65</v>
      </c>
      <c r="H418" s="12">
        <v>1905050</v>
      </c>
      <c r="I418" s="44" t="s">
        <v>617</v>
      </c>
      <c r="J418" s="50" t="s">
        <v>375</v>
      </c>
      <c r="K418" s="33" t="s">
        <v>376</v>
      </c>
      <c r="L418" s="27">
        <v>302</v>
      </c>
      <c r="M418" s="12">
        <v>1905050</v>
      </c>
      <c r="N418" s="12" t="s">
        <v>49</v>
      </c>
      <c r="O418" s="15" t="s">
        <v>237</v>
      </c>
      <c r="P418" s="12">
        <v>190505001</v>
      </c>
      <c r="Q418" s="12" t="s">
        <v>305</v>
      </c>
      <c r="R418" s="13">
        <v>64</v>
      </c>
      <c r="S418" s="53">
        <v>23</v>
      </c>
      <c r="T418" s="50" t="s">
        <v>388</v>
      </c>
      <c r="U418" s="50" t="s">
        <v>962</v>
      </c>
      <c r="V418" s="50"/>
      <c r="W418" s="193">
        <v>127798500</v>
      </c>
      <c r="X418" s="86"/>
      <c r="Y418" s="86"/>
      <c r="Z418" s="193">
        <v>127798500</v>
      </c>
      <c r="AA418" s="46"/>
      <c r="AB418" s="33" t="s">
        <v>397</v>
      </c>
      <c r="AC418" s="33" t="s">
        <v>995</v>
      </c>
      <c r="AD418" s="77" t="s">
        <v>38</v>
      </c>
      <c r="AE418" s="77" t="s">
        <v>38</v>
      </c>
      <c r="AF418" s="77" t="s">
        <v>38</v>
      </c>
      <c r="AG418" s="77" t="s">
        <v>38</v>
      </c>
      <c r="AH418" s="77" t="s">
        <v>38</v>
      </c>
      <c r="AI418" s="77" t="s">
        <v>38</v>
      </c>
      <c r="AJ418" s="77" t="s">
        <v>38</v>
      </c>
      <c r="AK418" s="77" t="s">
        <v>38</v>
      </c>
      <c r="AL418" s="77" t="s">
        <v>38</v>
      </c>
      <c r="AM418" s="77" t="s">
        <v>38</v>
      </c>
      <c r="AN418" s="77" t="s">
        <v>38</v>
      </c>
      <c r="AO418" s="77" t="s">
        <v>38</v>
      </c>
      <c r="AP418" s="11" t="s">
        <v>312</v>
      </c>
      <c r="AQ418" s="48" t="s">
        <v>339</v>
      </c>
    </row>
    <row r="419" spans="1:43" ht="315" x14ac:dyDescent="0.2">
      <c r="A419" s="24" t="s">
        <v>54</v>
      </c>
      <c r="B419" s="25" t="s">
        <v>55</v>
      </c>
      <c r="C419" s="26" t="s">
        <v>56</v>
      </c>
      <c r="D419" s="12">
        <v>19</v>
      </c>
      <c r="E419" s="12" t="s">
        <v>60</v>
      </c>
      <c r="F419" s="11">
        <v>1905</v>
      </c>
      <c r="G419" s="26" t="s">
        <v>65</v>
      </c>
      <c r="H419" s="12">
        <v>1905050</v>
      </c>
      <c r="I419" s="44" t="s">
        <v>617</v>
      </c>
      <c r="J419" s="50" t="s">
        <v>375</v>
      </c>
      <c r="K419" s="33" t="s">
        <v>376</v>
      </c>
      <c r="L419" s="27">
        <v>302</v>
      </c>
      <c r="M419" s="12">
        <v>1905050</v>
      </c>
      <c r="N419" s="12" t="s">
        <v>49</v>
      </c>
      <c r="O419" s="15" t="s">
        <v>237</v>
      </c>
      <c r="P419" s="12">
        <v>190505001</v>
      </c>
      <c r="Q419" s="12" t="s">
        <v>305</v>
      </c>
      <c r="R419" s="13">
        <v>64</v>
      </c>
      <c r="S419" s="53">
        <v>23</v>
      </c>
      <c r="T419" s="50" t="s">
        <v>388</v>
      </c>
      <c r="U419" s="50" t="s">
        <v>964</v>
      </c>
      <c r="V419" s="50"/>
      <c r="W419" s="193">
        <v>21670000</v>
      </c>
      <c r="X419" s="86"/>
      <c r="Y419" s="86"/>
      <c r="Z419" s="193">
        <v>21670000</v>
      </c>
      <c r="AA419" s="46"/>
      <c r="AB419" s="33" t="s">
        <v>397</v>
      </c>
      <c r="AC419" s="33" t="s">
        <v>996</v>
      </c>
      <c r="AD419" s="77" t="s">
        <v>38</v>
      </c>
      <c r="AE419" s="77" t="s">
        <v>38</v>
      </c>
      <c r="AF419" s="77" t="s">
        <v>38</v>
      </c>
      <c r="AG419" s="77" t="s">
        <v>38</v>
      </c>
      <c r="AH419" s="77" t="s">
        <v>38</v>
      </c>
      <c r="AI419" s="77" t="s">
        <v>38</v>
      </c>
      <c r="AJ419" s="77" t="s">
        <v>38</v>
      </c>
      <c r="AK419" s="77" t="s">
        <v>38</v>
      </c>
      <c r="AL419" s="77" t="s">
        <v>38</v>
      </c>
      <c r="AM419" s="77" t="s">
        <v>38</v>
      </c>
      <c r="AN419" s="77" t="s">
        <v>38</v>
      </c>
      <c r="AO419" s="77" t="s">
        <v>38</v>
      </c>
      <c r="AP419" s="11" t="s">
        <v>312</v>
      </c>
      <c r="AQ419" s="48" t="s">
        <v>339</v>
      </c>
    </row>
    <row r="420" spans="1:43" ht="315" x14ac:dyDescent="0.2">
      <c r="A420" s="24" t="s">
        <v>54</v>
      </c>
      <c r="B420" s="25" t="s">
        <v>55</v>
      </c>
      <c r="C420" s="26" t="s">
        <v>56</v>
      </c>
      <c r="D420" s="12">
        <v>19</v>
      </c>
      <c r="E420" s="12" t="s">
        <v>60</v>
      </c>
      <c r="F420" s="11">
        <v>1905</v>
      </c>
      <c r="G420" s="26" t="s">
        <v>65</v>
      </c>
      <c r="H420" s="12">
        <v>1905050</v>
      </c>
      <c r="I420" s="44" t="s">
        <v>617</v>
      </c>
      <c r="J420" s="50" t="s">
        <v>375</v>
      </c>
      <c r="K420" s="33" t="s">
        <v>376</v>
      </c>
      <c r="L420" s="27">
        <v>302</v>
      </c>
      <c r="M420" s="12">
        <v>1905050</v>
      </c>
      <c r="N420" s="12" t="s">
        <v>49</v>
      </c>
      <c r="O420" s="15" t="s">
        <v>237</v>
      </c>
      <c r="P420" s="12">
        <v>190505001</v>
      </c>
      <c r="Q420" s="12" t="s">
        <v>305</v>
      </c>
      <c r="R420" s="13">
        <v>64</v>
      </c>
      <c r="S420" s="53">
        <v>23</v>
      </c>
      <c r="T420" s="50" t="s">
        <v>388</v>
      </c>
      <c r="U420" s="50" t="s">
        <v>965</v>
      </c>
      <c r="V420" s="50"/>
      <c r="W420" s="193">
        <v>14000000</v>
      </c>
      <c r="X420" s="86"/>
      <c r="Y420" s="86"/>
      <c r="Z420" s="193">
        <v>14000000</v>
      </c>
      <c r="AA420" s="46"/>
      <c r="AB420" s="33" t="s">
        <v>397</v>
      </c>
      <c r="AC420" s="33" t="s">
        <v>997</v>
      </c>
      <c r="AD420" s="77" t="s">
        <v>38</v>
      </c>
      <c r="AE420" s="77" t="s">
        <v>38</v>
      </c>
      <c r="AF420" s="77" t="s">
        <v>38</v>
      </c>
      <c r="AG420" s="77" t="s">
        <v>38</v>
      </c>
      <c r="AH420" s="77" t="s">
        <v>38</v>
      </c>
      <c r="AI420" s="77" t="s">
        <v>38</v>
      </c>
      <c r="AJ420" s="77" t="s">
        <v>38</v>
      </c>
      <c r="AK420" s="77" t="s">
        <v>38</v>
      </c>
      <c r="AL420" s="77" t="s">
        <v>38</v>
      </c>
      <c r="AM420" s="77" t="s">
        <v>38</v>
      </c>
      <c r="AN420" s="77" t="s">
        <v>38</v>
      </c>
      <c r="AO420" s="77" t="s">
        <v>38</v>
      </c>
      <c r="AP420" s="11" t="s">
        <v>312</v>
      </c>
      <c r="AQ420" s="48" t="s">
        <v>339</v>
      </c>
    </row>
    <row r="421" spans="1:43" ht="315" x14ac:dyDescent="0.2">
      <c r="A421" s="24" t="s">
        <v>54</v>
      </c>
      <c r="B421" s="25" t="s">
        <v>55</v>
      </c>
      <c r="C421" s="26" t="s">
        <v>56</v>
      </c>
      <c r="D421" s="12">
        <v>19</v>
      </c>
      <c r="E421" s="12" t="s">
        <v>60</v>
      </c>
      <c r="F421" s="11">
        <v>1905</v>
      </c>
      <c r="G421" s="26" t="s">
        <v>65</v>
      </c>
      <c r="H421" s="12">
        <v>1905050</v>
      </c>
      <c r="I421" s="44" t="s">
        <v>617</v>
      </c>
      <c r="J421" s="50" t="s">
        <v>375</v>
      </c>
      <c r="K421" s="33" t="s">
        <v>376</v>
      </c>
      <c r="L421" s="27">
        <v>302</v>
      </c>
      <c r="M421" s="12">
        <v>1905050</v>
      </c>
      <c r="N421" s="12" t="s">
        <v>49</v>
      </c>
      <c r="O421" s="15" t="s">
        <v>237</v>
      </c>
      <c r="P421" s="12">
        <v>190505001</v>
      </c>
      <c r="Q421" s="12" t="s">
        <v>305</v>
      </c>
      <c r="R421" s="13">
        <v>64</v>
      </c>
      <c r="S421" s="53">
        <v>23</v>
      </c>
      <c r="T421" s="50" t="s">
        <v>388</v>
      </c>
      <c r="U421" s="50" t="s">
        <v>966</v>
      </c>
      <c r="V421" s="50"/>
      <c r="W421" s="193">
        <v>7488000</v>
      </c>
      <c r="X421" s="86"/>
      <c r="Y421" s="86"/>
      <c r="Z421" s="193">
        <v>7488000</v>
      </c>
      <c r="AA421" s="46"/>
      <c r="AB421" s="33" t="s">
        <v>397</v>
      </c>
      <c r="AC421" s="33" t="s">
        <v>998</v>
      </c>
      <c r="AD421" s="77" t="s">
        <v>38</v>
      </c>
      <c r="AE421" s="77" t="s">
        <v>38</v>
      </c>
      <c r="AF421" s="77" t="s">
        <v>38</v>
      </c>
      <c r="AG421" s="77" t="s">
        <v>38</v>
      </c>
      <c r="AH421" s="77" t="s">
        <v>38</v>
      </c>
      <c r="AI421" s="77" t="s">
        <v>38</v>
      </c>
      <c r="AJ421" s="77" t="s">
        <v>38</v>
      </c>
      <c r="AK421" s="77" t="s">
        <v>38</v>
      </c>
      <c r="AL421" s="77" t="s">
        <v>38</v>
      </c>
      <c r="AM421" s="77" t="s">
        <v>38</v>
      </c>
      <c r="AN421" s="77" t="s">
        <v>38</v>
      </c>
      <c r="AO421" s="77" t="s">
        <v>38</v>
      </c>
      <c r="AP421" s="11" t="s">
        <v>312</v>
      </c>
      <c r="AQ421" s="48" t="s">
        <v>339</v>
      </c>
    </row>
    <row r="422" spans="1:43" ht="17.25" hidden="1" x14ac:dyDescent="0.2">
      <c r="A422" s="24"/>
      <c r="B422" s="25"/>
      <c r="C422" s="26"/>
      <c r="D422" s="12"/>
      <c r="E422" s="12"/>
      <c r="F422" s="11"/>
      <c r="G422" s="26"/>
      <c r="H422" s="12"/>
      <c r="I422" s="44"/>
      <c r="J422" s="50"/>
      <c r="K422" s="33"/>
      <c r="L422" s="27">
        <v>302</v>
      </c>
      <c r="M422" s="12"/>
      <c r="N422" s="12"/>
      <c r="O422" s="15" t="s">
        <v>699</v>
      </c>
      <c r="P422" s="12"/>
      <c r="Q422" s="12"/>
      <c r="R422" s="13"/>
      <c r="S422" s="53"/>
      <c r="T422" s="50"/>
      <c r="U422" s="50"/>
      <c r="V422" s="50"/>
      <c r="W422" s="86"/>
      <c r="X422" s="86"/>
      <c r="Y422" s="86"/>
      <c r="Z422" s="86"/>
      <c r="AA422" s="46"/>
      <c r="AB422" s="33"/>
      <c r="AC422" s="33"/>
      <c r="AD422" s="77"/>
      <c r="AE422" s="77"/>
      <c r="AF422" s="77"/>
      <c r="AG422" s="77"/>
      <c r="AH422" s="77"/>
      <c r="AI422" s="77"/>
      <c r="AJ422" s="77"/>
      <c r="AK422" s="77"/>
      <c r="AL422" s="77"/>
      <c r="AM422" s="77"/>
      <c r="AN422" s="77"/>
      <c r="AO422" s="77" t="s">
        <v>620</v>
      </c>
      <c r="AP422" s="11" t="s">
        <v>312</v>
      </c>
      <c r="AQ422" s="48" t="s">
        <v>339</v>
      </c>
    </row>
    <row r="423" spans="1:43" ht="138" x14ac:dyDescent="0.2">
      <c r="A423" s="24" t="s">
        <v>54</v>
      </c>
      <c r="B423" s="25" t="s">
        <v>55</v>
      </c>
      <c r="C423" s="26" t="s">
        <v>56</v>
      </c>
      <c r="D423" s="12">
        <v>19</v>
      </c>
      <c r="E423" s="12" t="s">
        <v>60</v>
      </c>
      <c r="F423" s="11">
        <v>1905</v>
      </c>
      <c r="G423" s="26" t="s">
        <v>65</v>
      </c>
      <c r="H423" s="12">
        <v>1905028</v>
      </c>
      <c r="I423" s="44" t="s">
        <v>617</v>
      </c>
      <c r="J423" s="50" t="s">
        <v>375</v>
      </c>
      <c r="K423" s="33" t="s">
        <v>376</v>
      </c>
      <c r="L423" s="27">
        <v>303</v>
      </c>
      <c r="M423" s="12">
        <v>1905028</v>
      </c>
      <c r="N423" s="12" t="s">
        <v>238</v>
      </c>
      <c r="O423" s="15" t="s">
        <v>239</v>
      </c>
      <c r="P423" s="12">
        <v>190502802</v>
      </c>
      <c r="Q423" s="12" t="s">
        <v>306</v>
      </c>
      <c r="R423" s="12">
        <v>35</v>
      </c>
      <c r="S423" s="53">
        <v>23</v>
      </c>
      <c r="T423" s="50" t="s">
        <v>388</v>
      </c>
      <c r="U423" s="50" t="s">
        <v>962</v>
      </c>
      <c r="V423" s="50"/>
      <c r="W423" s="193">
        <v>4992000</v>
      </c>
      <c r="X423" s="86"/>
      <c r="Y423" s="86"/>
      <c r="Z423" s="193">
        <v>4992000</v>
      </c>
      <c r="AA423" s="46"/>
      <c r="AB423" s="191" t="s">
        <v>398</v>
      </c>
      <c r="AC423" s="33" t="s">
        <v>999</v>
      </c>
      <c r="AD423" s="77"/>
      <c r="AE423" s="77" t="s">
        <v>38</v>
      </c>
      <c r="AF423" s="77"/>
      <c r="AG423" s="77" t="s">
        <v>38</v>
      </c>
      <c r="AH423" s="77"/>
      <c r="AI423" s="77" t="s">
        <v>38</v>
      </c>
      <c r="AJ423" s="77"/>
      <c r="AK423" s="77" t="s">
        <v>38</v>
      </c>
      <c r="AL423" s="77"/>
      <c r="AM423" s="77" t="s">
        <v>38</v>
      </c>
      <c r="AN423" s="77"/>
      <c r="AO423" s="77" t="s">
        <v>38</v>
      </c>
      <c r="AP423" s="11" t="s">
        <v>312</v>
      </c>
      <c r="AQ423" s="48" t="s">
        <v>339</v>
      </c>
    </row>
    <row r="424" spans="1:43" ht="138" x14ac:dyDescent="0.2">
      <c r="A424" s="24" t="s">
        <v>54</v>
      </c>
      <c r="B424" s="25" t="s">
        <v>55</v>
      </c>
      <c r="C424" s="26" t="s">
        <v>56</v>
      </c>
      <c r="D424" s="12">
        <v>19</v>
      </c>
      <c r="E424" s="12" t="s">
        <v>60</v>
      </c>
      <c r="F424" s="11">
        <v>1905</v>
      </c>
      <c r="G424" s="26" t="s">
        <v>65</v>
      </c>
      <c r="H424" s="12">
        <v>1905028</v>
      </c>
      <c r="I424" s="44" t="s">
        <v>617</v>
      </c>
      <c r="J424" s="50" t="s">
        <v>375</v>
      </c>
      <c r="K424" s="33" t="s">
        <v>376</v>
      </c>
      <c r="L424" s="27">
        <v>303</v>
      </c>
      <c r="M424" s="12">
        <v>1905028</v>
      </c>
      <c r="N424" s="12" t="s">
        <v>238</v>
      </c>
      <c r="O424" s="15" t="s">
        <v>239</v>
      </c>
      <c r="P424" s="12">
        <v>190502802</v>
      </c>
      <c r="Q424" s="12" t="s">
        <v>306</v>
      </c>
      <c r="R424" s="12">
        <v>35</v>
      </c>
      <c r="S424" s="53">
        <v>23</v>
      </c>
      <c r="T424" s="50" t="s">
        <v>388</v>
      </c>
      <c r="U424" s="50" t="s">
        <v>963</v>
      </c>
      <c r="V424" s="50"/>
      <c r="W424" s="193">
        <v>1000000</v>
      </c>
      <c r="X424" s="86"/>
      <c r="Y424" s="86"/>
      <c r="Z424" s="193">
        <v>1000000</v>
      </c>
      <c r="AA424" s="46"/>
      <c r="AB424" s="191" t="s">
        <v>398</v>
      </c>
      <c r="AC424" s="33" t="s">
        <v>399</v>
      </c>
      <c r="AD424" s="77"/>
      <c r="AE424" s="77" t="s">
        <v>38</v>
      </c>
      <c r="AF424" s="77"/>
      <c r="AG424" s="77" t="s">
        <v>38</v>
      </c>
      <c r="AH424" s="77"/>
      <c r="AI424" s="77" t="s">
        <v>38</v>
      </c>
      <c r="AJ424" s="77"/>
      <c r="AK424" s="77" t="s">
        <v>38</v>
      </c>
      <c r="AL424" s="77"/>
      <c r="AM424" s="77" t="s">
        <v>38</v>
      </c>
      <c r="AN424" s="77"/>
      <c r="AO424" s="77" t="s">
        <v>38</v>
      </c>
      <c r="AP424" s="11" t="s">
        <v>312</v>
      </c>
      <c r="AQ424" s="48" t="s">
        <v>339</v>
      </c>
    </row>
    <row r="425" spans="1:43" ht="17.25" hidden="1" x14ac:dyDescent="0.2">
      <c r="A425" s="171"/>
      <c r="B425" s="157"/>
      <c r="C425" s="172"/>
      <c r="D425" s="105"/>
      <c r="E425" s="105"/>
      <c r="F425" s="103"/>
      <c r="G425" s="172"/>
      <c r="H425" s="105"/>
      <c r="I425" s="173"/>
      <c r="J425" s="107"/>
      <c r="K425" s="174"/>
      <c r="L425" s="27">
        <v>303</v>
      </c>
      <c r="M425" s="105"/>
      <c r="N425" s="105"/>
      <c r="O425" s="175" t="s">
        <v>699</v>
      </c>
      <c r="P425" s="105"/>
      <c r="Q425" s="105"/>
      <c r="R425" s="105"/>
      <c r="S425" s="111"/>
      <c r="T425" s="107"/>
      <c r="U425" s="107"/>
      <c r="V425" s="107"/>
      <c r="W425" s="176"/>
      <c r="X425" s="176"/>
      <c r="Y425" s="176"/>
      <c r="Z425" s="176"/>
      <c r="AA425" s="177"/>
      <c r="AB425" s="35"/>
      <c r="AC425" s="33"/>
      <c r="AD425" s="77"/>
      <c r="AE425" s="77"/>
      <c r="AF425" s="77"/>
      <c r="AG425" s="77"/>
      <c r="AH425" s="77"/>
      <c r="AI425" s="77"/>
      <c r="AJ425" s="77"/>
      <c r="AK425" s="77"/>
      <c r="AL425" s="77"/>
      <c r="AM425" s="77"/>
      <c r="AN425" s="77"/>
      <c r="AO425" s="77" t="s">
        <v>620</v>
      </c>
      <c r="AP425" s="11" t="s">
        <v>312</v>
      </c>
      <c r="AQ425" s="48" t="s">
        <v>339</v>
      </c>
    </row>
    <row r="426" spans="1:43" ht="141" customHeight="1" x14ac:dyDescent="0.2">
      <c r="A426" s="171" t="s">
        <v>54</v>
      </c>
      <c r="B426" s="157" t="s">
        <v>55</v>
      </c>
      <c r="C426" s="172" t="s">
        <v>56</v>
      </c>
      <c r="D426" s="172">
        <v>19</v>
      </c>
      <c r="E426" s="172" t="s">
        <v>60</v>
      </c>
      <c r="F426" s="157">
        <v>1905</v>
      </c>
      <c r="G426" s="172" t="s">
        <v>65</v>
      </c>
      <c r="H426" s="172">
        <v>1905025</v>
      </c>
      <c r="I426" s="173" t="s">
        <v>617</v>
      </c>
      <c r="J426" s="173" t="s">
        <v>381</v>
      </c>
      <c r="K426" s="173" t="s">
        <v>382</v>
      </c>
      <c r="L426" s="180">
        <v>304</v>
      </c>
      <c r="M426" s="172">
        <v>1905025</v>
      </c>
      <c r="N426" s="172" t="s">
        <v>240</v>
      </c>
      <c r="O426" s="172" t="s">
        <v>241</v>
      </c>
      <c r="P426" s="172">
        <v>190502503</v>
      </c>
      <c r="Q426" s="172" t="s">
        <v>307</v>
      </c>
      <c r="R426" s="172">
        <v>7</v>
      </c>
      <c r="S426" s="182">
        <v>23</v>
      </c>
      <c r="T426" s="183" t="s">
        <v>388</v>
      </c>
      <c r="U426" s="88" t="s">
        <v>967</v>
      </c>
      <c r="V426" s="88" t="s">
        <v>451</v>
      </c>
      <c r="W426" s="208">
        <v>2371141.7902500001</v>
      </c>
      <c r="X426" s="101"/>
      <c r="Y426" s="101"/>
      <c r="Z426" s="208">
        <v>2371141.7902500001</v>
      </c>
      <c r="AA426" s="101"/>
      <c r="AB426" s="228" t="s">
        <v>452</v>
      </c>
      <c r="AC426" s="228" t="s">
        <v>453</v>
      </c>
      <c r="AD426" s="88"/>
      <c r="AE426" s="88" t="s">
        <v>620</v>
      </c>
      <c r="AF426" s="88" t="s">
        <v>620</v>
      </c>
      <c r="AG426" s="88" t="s">
        <v>620</v>
      </c>
      <c r="AH426" s="88" t="s">
        <v>620</v>
      </c>
      <c r="AI426" s="88" t="s">
        <v>620</v>
      </c>
      <c r="AJ426" s="88"/>
      <c r="AK426" s="88"/>
      <c r="AL426" s="88"/>
      <c r="AM426" s="88"/>
      <c r="AN426" s="88"/>
      <c r="AO426" s="88"/>
      <c r="AP426" s="128" t="s">
        <v>312</v>
      </c>
      <c r="AQ426" s="181" t="s">
        <v>340</v>
      </c>
    </row>
    <row r="427" spans="1:43" ht="141" customHeight="1" x14ac:dyDescent="0.2">
      <c r="A427" s="171" t="s">
        <v>54</v>
      </c>
      <c r="B427" s="157" t="s">
        <v>55</v>
      </c>
      <c r="C427" s="172" t="s">
        <v>56</v>
      </c>
      <c r="D427" s="172">
        <v>19</v>
      </c>
      <c r="E427" s="172" t="s">
        <v>60</v>
      </c>
      <c r="F427" s="157">
        <v>1905</v>
      </c>
      <c r="G427" s="172" t="s">
        <v>65</v>
      </c>
      <c r="H427" s="172">
        <v>1905025</v>
      </c>
      <c r="I427" s="173" t="s">
        <v>617</v>
      </c>
      <c r="J427" s="173" t="s">
        <v>381</v>
      </c>
      <c r="K427" s="173" t="s">
        <v>382</v>
      </c>
      <c r="L427" s="180">
        <v>304</v>
      </c>
      <c r="M427" s="172">
        <v>1905025</v>
      </c>
      <c r="N427" s="172" t="s">
        <v>240</v>
      </c>
      <c r="O427" s="172" t="s">
        <v>241</v>
      </c>
      <c r="P427" s="172">
        <v>190502503</v>
      </c>
      <c r="Q427" s="172" t="s">
        <v>307</v>
      </c>
      <c r="R427" s="172">
        <v>7</v>
      </c>
      <c r="S427" s="182">
        <v>23</v>
      </c>
      <c r="T427" s="183" t="s">
        <v>388</v>
      </c>
      <c r="U427" s="88" t="s">
        <v>968</v>
      </c>
      <c r="V427" s="88" t="s">
        <v>451</v>
      </c>
      <c r="W427" s="209">
        <v>3077359</v>
      </c>
      <c r="X427" s="101"/>
      <c r="Y427" s="101"/>
      <c r="Z427" s="209">
        <v>3077359</v>
      </c>
      <c r="AA427" s="101"/>
      <c r="AB427" s="228"/>
      <c r="AC427" s="228"/>
      <c r="AD427" s="88"/>
      <c r="AE427" s="88" t="s">
        <v>620</v>
      </c>
      <c r="AF427" s="88" t="s">
        <v>620</v>
      </c>
      <c r="AG427" s="88" t="s">
        <v>620</v>
      </c>
      <c r="AH427" s="88" t="s">
        <v>620</v>
      </c>
      <c r="AI427" s="88" t="s">
        <v>620</v>
      </c>
      <c r="AJ427" s="88"/>
      <c r="AK427" s="88"/>
      <c r="AL427" s="88"/>
      <c r="AM427" s="88"/>
      <c r="AN427" s="88"/>
      <c r="AO427" s="88"/>
      <c r="AP427" s="128" t="s">
        <v>312</v>
      </c>
      <c r="AQ427" s="181" t="s">
        <v>340</v>
      </c>
    </row>
    <row r="428" spans="1:43" ht="141" customHeight="1" x14ac:dyDescent="0.2">
      <c r="A428" s="171" t="s">
        <v>54</v>
      </c>
      <c r="B428" s="157" t="s">
        <v>55</v>
      </c>
      <c r="C428" s="172" t="s">
        <v>56</v>
      </c>
      <c r="D428" s="172">
        <v>19</v>
      </c>
      <c r="E428" s="172" t="s">
        <v>60</v>
      </c>
      <c r="F428" s="157">
        <v>1905</v>
      </c>
      <c r="G428" s="172" t="s">
        <v>65</v>
      </c>
      <c r="H428" s="172">
        <v>1905025</v>
      </c>
      <c r="I428" s="173" t="s">
        <v>617</v>
      </c>
      <c r="J428" s="173" t="s">
        <v>381</v>
      </c>
      <c r="K428" s="173" t="s">
        <v>382</v>
      </c>
      <c r="L428" s="180">
        <v>304</v>
      </c>
      <c r="M428" s="172">
        <v>1905025</v>
      </c>
      <c r="N428" s="172" t="s">
        <v>240</v>
      </c>
      <c r="O428" s="172" t="s">
        <v>241</v>
      </c>
      <c r="P428" s="172">
        <v>190502503</v>
      </c>
      <c r="Q428" s="172" t="s">
        <v>307</v>
      </c>
      <c r="R428" s="172">
        <v>7</v>
      </c>
      <c r="S428" s="182">
        <v>23</v>
      </c>
      <c r="T428" s="183" t="s">
        <v>388</v>
      </c>
      <c r="U428" s="88" t="s">
        <v>969</v>
      </c>
      <c r="V428" s="88" t="s">
        <v>451</v>
      </c>
      <c r="W428" s="210">
        <v>544495.20975000004</v>
      </c>
      <c r="X428" s="101"/>
      <c r="Y428" s="101"/>
      <c r="Z428" s="210">
        <v>544495.20975000004</v>
      </c>
      <c r="AA428" s="101"/>
      <c r="AB428" s="228"/>
      <c r="AC428" s="228"/>
      <c r="AD428" s="88"/>
      <c r="AE428" s="88" t="s">
        <v>620</v>
      </c>
      <c r="AF428" s="88" t="s">
        <v>620</v>
      </c>
      <c r="AG428" s="88" t="s">
        <v>620</v>
      </c>
      <c r="AH428" s="88" t="s">
        <v>620</v>
      </c>
      <c r="AI428" s="88" t="s">
        <v>620</v>
      </c>
      <c r="AJ428" s="88"/>
      <c r="AK428" s="88"/>
      <c r="AL428" s="88"/>
      <c r="AM428" s="88"/>
      <c r="AN428" s="88"/>
      <c r="AO428" s="88"/>
      <c r="AP428" s="128" t="s">
        <v>312</v>
      </c>
      <c r="AQ428" s="181" t="s">
        <v>340</v>
      </c>
    </row>
    <row r="429" spans="1:43" ht="141" customHeight="1" x14ac:dyDescent="0.2">
      <c r="A429" s="171" t="s">
        <v>54</v>
      </c>
      <c r="B429" s="157" t="s">
        <v>55</v>
      </c>
      <c r="C429" s="172" t="s">
        <v>56</v>
      </c>
      <c r="D429" s="172">
        <v>19</v>
      </c>
      <c r="E429" s="172" t="s">
        <v>60</v>
      </c>
      <c r="F429" s="157">
        <v>1905</v>
      </c>
      <c r="G429" s="172" t="s">
        <v>65</v>
      </c>
      <c r="H429" s="172">
        <v>1905025</v>
      </c>
      <c r="I429" s="173" t="s">
        <v>617</v>
      </c>
      <c r="J429" s="173" t="s">
        <v>381</v>
      </c>
      <c r="K429" s="173" t="s">
        <v>382</v>
      </c>
      <c r="L429" s="180">
        <v>304</v>
      </c>
      <c r="M429" s="172">
        <v>1905025</v>
      </c>
      <c r="N429" s="172" t="s">
        <v>240</v>
      </c>
      <c r="O429" s="172" t="s">
        <v>241</v>
      </c>
      <c r="P429" s="172">
        <v>190502503</v>
      </c>
      <c r="Q429" s="172" t="s">
        <v>307</v>
      </c>
      <c r="R429" s="172">
        <v>7</v>
      </c>
      <c r="S429" s="182">
        <v>23</v>
      </c>
      <c r="T429" s="183" t="s">
        <v>388</v>
      </c>
      <c r="U429" s="88" t="s">
        <v>967</v>
      </c>
      <c r="V429" s="88" t="s">
        <v>451</v>
      </c>
      <c r="W429" s="209">
        <v>12494930</v>
      </c>
      <c r="X429" s="101"/>
      <c r="Y429" s="101"/>
      <c r="Z429" s="209">
        <v>12494930</v>
      </c>
      <c r="AA429" s="101"/>
      <c r="AB429" s="212" t="s">
        <v>454</v>
      </c>
      <c r="AC429" s="212" t="s">
        <v>455</v>
      </c>
      <c r="AD429" s="88"/>
      <c r="AE429" s="88"/>
      <c r="AF429" s="88"/>
      <c r="AG429" s="88" t="s">
        <v>620</v>
      </c>
      <c r="AH429" s="88" t="s">
        <v>620</v>
      </c>
      <c r="AI429" s="88" t="s">
        <v>620</v>
      </c>
      <c r="AJ429" s="88" t="s">
        <v>620</v>
      </c>
      <c r="AK429" s="88" t="s">
        <v>620</v>
      </c>
      <c r="AL429" s="88" t="s">
        <v>620</v>
      </c>
      <c r="AM429" s="88"/>
      <c r="AN429" s="88"/>
      <c r="AO429" s="88"/>
      <c r="AP429" s="128" t="s">
        <v>312</v>
      </c>
      <c r="AQ429" s="181" t="s">
        <v>340</v>
      </c>
    </row>
    <row r="430" spans="1:43" ht="141" customHeight="1" x14ac:dyDescent="0.2">
      <c r="A430" s="171" t="s">
        <v>54</v>
      </c>
      <c r="B430" s="157" t="s">
        <v>55</v>
      </c>
      <c r="C430" s="172" t="s">
        <v>56</v>
      </c>
      <c r="D430" s="172">
        <v>19</v>
      </c>
      <c r="E430" s="172" t="s">
        <v>60</v>
      </c>
      <c r="F430" s="157">
        <v>1905</v>
      </c>
      <c r="G430" s="172" t="s">
        <v>65</v>
      </c>
      <c r="H430" s="172">
        <v>1905025</v>
      </c>
      <c r="I430" s="173" t="s">
        <v>617</v>
      </c>
      <c r="J430" s="173" t="s">
        <v>381</v>
      </c>
      <c r="K430" s="173" t="s">
        <v>382</v>
      </c>
      <c r="L430" s="180">
        <v>304</v>
      </c>
      <c r="M430" s="172">
        <v>1905025</v>
      </c>
      <c r="N430" s="172" t="s">
        <v>240</v>
      </c>
      <c r="O430" s="172" t="s">
        <v>241</v>
      </c>
      <c r="P430" s="172">
        <v>190502503</v>
      </c>
      <c r="Q430" s="172" t="s">
        <v>307</v>
      </c>
      <c r="R430" s="172">
        <v>7</v>
      </c>
      <c r="S430" s="182">
        <v>23</v>
      </c>
      <c r="T430" s="183" t="s">
        <v>388</v>
      </c>
      <c r="U430" s="88" t="s">
        <v>968</v>
      </c>
      <c r="V430" s="88" t="s">
        <v>451</v>
      </c>
      <c r="W430" s="209">
        <v>4318759.2</v>
      </c>
      <c r="X430" s="101"/>
      <c r="Y430" s="101"/>
      <c r="Z430" s="209">
        <v>4318759.2</v>
      </c>
      <c r="AA430" s="101"/>
      <c r="AB430" s="214"/>
      <c r="AC430" s="214"/>
      <c r="AD430" s="88"/>
      <c r="AE430" s="88"/>
      <c r="AF430" s="88"/>
      <c r="AG430" s="88" t="s">
        <v>620</v>
      </c>
      <c r="AH430" s="88" t="s">
        <v>620</v>
      </c>
      <c r="AI430" s="88" t="s">
        <v>620</v>
      </c>
      <c r="AJ430" s="88" t="s">
        <v>620</v>
      </c>
      <c r="AK430" s="88" t="s">
        <v>620</v>
      </c>
      <c r="AL430" s="88" t="s">
        <v>620</v>
      </c>
      <c r="AM430" s="88"/>
      <c r="AN430" s="88"/>
      <c r="AO430" s="88"/>
      <c r="AP430" s="128" t="s">
        <v>312</v>
      </c>
      <c r="AQ430" s="181" t="s">
        <v>340</v>
      </c>
    </row>
    <row r="431" spans="1:43" ht="17.25" hidden="1" x14ac:dyDescent="0.2">
      <c r="A431" s="171"/>
      <c r="B431" s="157"/>
      <c r="C431" s="172"/>
      <c r="D431" s="172"/>
      <c r="E431" s="172"/>
      <c r="F431" s="157"/>
      <c r="G431" s="172"/>
      <c r="H431" s="172"/>
      <c r="I431" s="173"/>
      <c r="J431" s="173"/>
      <c r="K431" s="173"/>
      <c r="L431" s="180">
        <v>304</v>
      </c>
      <c r="M431" s="172"/>
      <c r="N431" s="172"/>
      <c r="O431" s="172" t="s">
        <v>699</v>
      </c>
      <c r="P431" s="172"/>
      <c r="Q431" s="172"/>
      <c r="R431" s="172"/>
      <c r="S431" s="179"/>
      <c r="T431" s="173"/>
      <c r="U431" s="173"/>
      <c r="V431" s="173"/>
      <c r="W431" s="178"/>
      <c r="X431" s="177"/>
      <c r="Y431" s="177"/>
      <c r="Z431" s="178"/>
      <c r="AA431" s="177"/>
      <c r="AB431" s="77"/>
      <c r="AC431" s="33"/>
      <c r="AD431" s="80"/>
      <c r="AE431" s="77"/>
      <c r="AF431" s="77"/>
      <c r="AG431" s="77"/>
      <c r="AH431" s="77"/>
      <c r="AI431" s="77"/>
      <c r="AJ431" s="77"/>
      <c r="AK431" s="77"/>
      <c r="AL431" s="77"/>
      <c r="AM431" s="77" t="s">
        <v>620</v>
      </c>
      <c r="AN431" s="77"/>
      <c r="AO431" s="77"/>
      <c r="AP431" s="128" t="s">
        <v>312</v>
      </c>
      <c r="AQ431" s="181" t="s">
        <v>340</v>
      </c>
    </row>
    <row r="432" spans="1:43" ht="82.9" customHeight="1" x14ac:dyDescent="0.2">
      <c r="A432" s="102" t="s">
        <v>54</v>
      </c>
      <c r="B432" s="103" t="s">
        <v>55</v>
      </c>
      <c r="C432" s="105" t="s">
        <v>56</v>
      </c>
      <c r="D432" s="105">
        <v>19</v>
      </c>
      <c r="E432" s="105" t="s">
        <v>60</v>
      </c>
      <c r="F432" s="103">
        <v>1905</v>
      </c>
      <c r="G432" s="105" t="s">
        <v>65</v>
      </c>
      <c r="H432" s="105">
        <v>1905015</v>
      </c>
      <c r="I432" s="107" t="s">
        <v>617</v>
      </c>
      <c r="J432" s="107" t="s">
        <v>381</v>
      </c>
      <c r="K432" s="107" t="s">
        <v>382</v>
      </c>
      <c r="L432" s="112">
        <v>305</v>
      </c>
      <c r="M432" s="184">
        <v>1905015</v>
      </c>
      <c r="N432" s="184" t="s">
        <v>105</v>
      </c>
      <c r="O432" s="184" t="s">
        <v>242</v>
      </c>
      <c r="P432" s="184">
        <v>190501500</v>
      </c>
      <c r="Q432" s="184" t="s">
        <v>304</v>
      </c>
      <c r="R432" s="184">
        <v>64</v>
      </c>
      <c r="S432" s="182">
        <v>23</v>
      </c>
      <c r="T432" s="183" t="s">
        <v>388</v>
      </c>
      <c r="U432" s="88" t="s">
        <v>968</v>
      </c>
      <c r="V432" s="88" t="s">
        <v>391</v>
      </c>
      <c r="W432" s="209">
        <v>6936787</v>
      </c>
      <c r="X432" s="101"/>
      <c r="Y432" s="101"/>
      <c r="Z432" s="209">
        <v>6936787</v>
      </c>
      <c r="AA432" s="101"/>
      <c r="AB432" s="88" t="s">
        <v>456</v>
      </c>
      <c r="AC432" s="88" t="s">
        <v>457</v>
      </c>
      <c r="AD432" s="88"/>
      <c r="AE432" s="88" t="s">
        <v>620</v>
      </c>
      <c r="AF432" s="88" t="s">
        <v>620</v>
      </c>
      <c r="AG432" s="88" t="s">
        <v>620</v>
      </c>
      <c r="AH432" s="88" t="s">
        <v>620</v>
      </c>
      <c r="AI432" s="88" t="s">
        <v>620</v>
      </c>
      <c r="AJ432" s="88" t="s">
        <v>620</v>
      </c>
      <c r="AK432" s="88" t="s">
        <v>620</v>
      </c>
      <c r="AL432" s="88" t="s">
        <v>620</v>
      </c>
      <c r="AM432" s="88"/>
      <c r="AN432" s="88"/>
      <c r="AO432" s="88"/>
      <c r="AP432" s="128" t="s">
        <v>312</v>
      </c>
      <c r="AQ432" s="181" t="s">
        <v>340</v>
      </c>
    </row>
    <row r="433" spans="1:43" ht="82.9" customHeight="1" x14ac:dyDescent="0.2">
      <c r="A433" s="102" t="s">
        <v>54</v>
      </c>
      <c r="B433" s="103" t="s">
        <v>55</v>
      </c>
      <c r="C433" s="105" t="s">
        <v>56</v>
      </c>
      <c r="D433" s="105">
        <v>19</v>
      </c>
      <c r="E433" s="105" t="s">
        <v>60</v>
      </c>
      <c r="F433" s="103">
        <v>1905</v>
      </c>
      <c r="G433" s="105" t="s">
        <v>65</v>
      </c>
      <c r="H433" s="105">
        <v>1905015</v>
      </c>
      <c r="I433" s="107" t="s">
        <v>617</v>
      </c>
      <c r="J433" s="107" t="s">
        <v>381</v>
      </c>
      <c r="K433" s="107" t="s">
        <v>382</v>
      </c>
      <c r="L433" s="112">
        <v>305</v>
      </c>
      <c r="M433" s="184">
        <v>1905015</v>
      </c>
      <c r="N433" s="184" t="s">
        <v>105</v>
      </c>
      <c r="O433" s="184" t="s">
        <v>242</v>
      </c>
      <c r="P433" s="184">
        <v>190501500</v>
      </c>
      <c r="Q433" s="184" t="s">
        <v>304</v>
      </c>
      <c r="R433" s="184">
        <v>64</v>
      </c>
      <c r="S433" s="182">
        <v>23</v>
      </c>
      <c r="T433" s="183" t="s">
        <v>388</v>
      </c>
      <c r="U433" s="88" t="s">
        <v>967</v>
      </c>
      <c r="V433" s="88" t="s">
        <v>391</v>
      </c>
      <c r="W433" s="210">
        <v>5861964.5539999995</v>
      </c>
      <c r="X433" s="101"/>
      <c r="Y433" s="101"/>
      <c r="Z433" s="210">
        <v>5861964.5539999995</v>
      </c>
      <c r="AA433" s="101"/>
      <c r="AB433" s="212" t="s">
        <v>458</v>
      </c>
      <c r="AC433" s="212" t="s">
        <v>459</v>
      </c>
      <c r="AD433" s="88"/>
      <c r="AE433" s="88" t="s">
        <v>620</v>
      </c>
      <c r="AF433" s="88" t="s">
        <v>620</v>
      </c>
      <c r="AG433" s="88" t="s">
        <v>620</v>
      </c>
      <c r="AH433" s="88" t="s">
        <v>620</v>
      </c>
      <c r="AI433" s="88" t="s">
        <v>620</v>
      </c>
      <c r="AJ433" s="88" t="s">
        <v>620</v>
      </c>
      <c r="AK433" s="88" t="s">
        <v>620</v>
      </c>
      <c r="AL433" s="88" t="s">
        <v>620</v>
      </c>
      <c r="AM433" s="88" t="s">
        <v>620</v>
      </c>
      <c r="AN433" s="88" t="s">
        <v>620</v>
      </c>
      <c r="AO433" s="88" t="s">
        <v>620</v>
      </c>
      <c r="AP433" s="128" t="s">
        <v>312</v>
      </c>
      <c r="AQ433" s="181" t="s">
        <v>340</v>
      </c>
    </row>
    <row r="434" spans="1:43" ht="82.9" customHeight="1" x14ac:dyDescent="0.2">
      <c r="A434" s="102" t="s">
        <v>54</v>
      </c>
      <c r="B434" s="103" t="s">
        <v>55</v>
      </c>
      <c r="C434" s="105" t="s">
        <v>56</v>
      </c>
      <c r="D434" s="105">
        <v>19</v>
      </c>
      <c r="E434" s="105" t="s">
        <v>60</v>
      </c>
      <c r="F434" s="103">
        <v>1905</v>
      </c>
      <c r="G434" s="105" t="s">
        <v>65</v>
      </c>
      <c r="H434" s="105">
        <v>1905015</v>
      </c>
      <c r="I434" s="107" t="s">
        <v>617</v>
      </c>
      <c r="J434" s="107" t="s">
        <v>381</v>
      </c>
      <c r="K434" s="107" t="s">
        <v>382</v>
      </c>
      <c r="L434" s="112">
        <v>305</v>
      </c>
      <c r="M434" s="184">
        <v>1905015</v>
      </c>
      <c r="N434" s="184" t="s">
        <v>105</v>
      </c>
      <c r="O434" s="184" t="s">
        <v>242</v>
      </c>
      <c r="P434" s="184">
        <v>190501500</v>
      </c>
      <c r="Q434" s="184" t="s">
        <v>304</v>
      </c>
      <c r="R434" s="184">
        <v>64</v>
      </c>
      <c r="S434" s="182">
        <v>23</v>
      </c>
      <c r="T434" s="183" t="s">
        <v>388</v>
      </c>
      <c r="U434" s="88" t="s">
        <v>968</v>
      </c>
      <c r="V434" s="88" t="s">
        <v>391</v>
      </c>
      <c r="W434" s="210">
        <v>8925000</v>
      </c>
      <c r="X434" s="101"/>
      <c r="Y434" s="101"/>
      <c r="Z434" s="210">
        <v>8925000</v>
      </c>
      <c r="AA434" s="101"/>
      <c r="AB434" s="213"/>
      <c r="AC434" s="213"/>
      <c r="AD434" s="88"/>
      <c r="AE434" s="88" t="s">
        <v>620</v>
      </c>
      <c r="AF434" s="88" t="s">
        <v>620</v>
      </c>
      <c r="AG434" s="88" t="s">
        <v>620</v>
      </c>
      <c r="AH434" s="88" t="s">
        <v>620</v>
      </c>
      <c r="AI434" s="88" t="s">
        <v>620</v>
      </c>
      <c r="AJ434" s="88" t="s">
        <v>620</v>
      </c>
      <c r="AK434" s="88" t="s">
        <v>620</v>
      </c>
      <c r="AL434" s="88" t="s">
        <v>620</v>
      </c>
      <c r="AM434" s="88" t="s">
        <v>620</v>
      </c>
      <c r="AN434" s="88" t="s">
        <v>620</v>
      </c>
      <c r="AO434" s="88" t="s">
        <v>620</v>
      </c>
      <c r="AP434" s="128" t="s">
        <v>312</v>
      </c>
      <c r="AQ434" s="181" t="s">
        <v>340</v>
      </c>
    </row>
    <row r="435" spans="1:43" ht="82.9" customHeight="1" x14ac:dyDescent="0.2">
      <c r="A435" s="102" t="s">
        <v>54</v>
      </c>
      <c r="B435" s="103" t="s">
        <v>55</v>
      </c>
      <c r="C435" s="105" t="s">
        <v>56</v>
      </c>
      <c r="D435" s="105">
        <v>19</v>
      </c>
      <c r="E435" s="105" t="s">
        <v>60</v>
      </c>
      <c r="F435" s="103">
        <v>1905</v>
      </c>
      <c r="G435" s="105" t="s">
        <v>65</v>
      </c>
      <c r="H435" s="105">
        <v>1905015</v>
      </c>
      <c r="I435" s="107" t="s">
        <v>617</v>
      </c>
      <c r="J435" s="107" t="s">
        <v>381</v>
      </c>
      <c r="K435" s="107" t="s">
        <v>382</v>
      </c>
      <c r="L435" s="112">
        <v>305</v>
      </c>
      <c r="M435" s="184">
        <v>1905015</v>
      </c>
      <c r="N435" s="184" t="s">
        <v>105</v>
      </c>
      <c r="O435" s="184" t="s">
        <v>242</v>
      </c>
      <c r="P435" s="184">
        <v>190501500</v>
      </c>
      <c r="Q435" s="184" t="s">
        <v>304</v>
      </c>
      <c r="R435" s="184">
        <v>64</v>
      </c>
      <c r="S435" s="182">
        <v>23</v>
      </c>
      <c r="T435" s="183" t="s">
        <v>388</v>
      </c>
      <c r="U435" s="88" t="s">
        <v>969</v>
      </c>
      <c r="V435" s="88" t="s">
        <v>391</v>
      </c>
      <c r="W435" s="210">
        <v>1346107.446</v>
      </c>
      <c r="X435" s="101"/>
      <c r="Y435" s="101"/>
      <c r="Z435" s="210">
        <v>1346107.446</v>
      </c>
      <c r="AA435" s="101"/>
      <c r="AB435" s="214"/>
      <c r="AC435" s="214"/>
      <c r="AD435" s="88"/>
      <c r="AE435" s="88" t="s">
        <v>620</v>
      </c>
      <c r="AF435" s="88" t="s">
        <v>620</v>
      </c>
      <c r="AG435" s="88" t="s">
        <v>620</v>
      </c>
      <c r="AH435" s="88" t="s">
        <v>620</v>
      </c>
      <c r="AI435" s="88" t="s">
        <v>620</v>
      </c>
      <c r="AJ435" s="88" t="s">
        <v>620</v>
      </c>
      <c r="AK435" s="88" t="s">
        <v>620</v>
      </c>
      <c r="AL435" s="88" t="s">
        <v>620</v>
      </c>
      <c r="AM435" s="88" t="s">
        <v>620</v>
      </c>
      <c r="AN435" s="88" t="s">
        <v>620</v>
      </c>
      <c r="AO435" s="88" t="s">
        <v>620</v>
      </c>
      <c r="AP435" s="128" t="s">
        <v>312</v>
      </c>
      <c r="AQ435" s="181" t="s">
        <v>340</v>
      </c>
    </row>
    <row r="436" spans="1:43" ht="82.9" customHeight="1" x14ac:dyDescent="0.2">
      <c r="A436" s="102" t="s">
        <v>54</v>
      </c>
      <c r="B436" s="103" t="s">
        <v>55</v>
      </c>
      <c r="C436" s="105" t="s">
        <v>56</v>
      </c>
      <c r="D436" s="105">
        <v>19</v>
      </c>
      <c r="E436" s="105" t="s">
        <v>60</v>
      </c>
      <c r="F436" s="103">
        <v>1905</v>
      </c>
      <c r="G436" s="105" t="s">
        <v>65</v>
      </c>
      <c r="H436" s="105">
        <v>1905015</v>
      </c>
      <c r="I436" s="107" t="s">
        <v>617</v>
      </c>
      <c r="J436" s="107" t="s">
        <v>381</v>
      </c>
      <c r="K436" s="107" t="s">
        <v>382</v>
      </c>
      <c r="L436" s="112">
        <v>305</v>
      </c>
      <c r="M436" s="184">
        <v>1905015</v>
      </c>
      <c r="N436" s="184" t="s">
        <v>105</v>
      </c>
      <c r="O436" s="184" t="s">
        <v>242</v>
      </c>
      <c r="P436" s="184">
        <v>190501500</v>
      </c>
      <c r="Q436" s="184" t="s">
        <v>304</v>
      </c>
      <c r="R436" s="184">
        <v>64</v>
      </c>
      <c r="S436" s="182">
        <v>23</v>
      </c>
      <c r="T436" s="183" t="s">
        <v>388</v>
      </c>
      <c r="U436" s="88" t="s">
        <v>968</v>
      </c>
      <c r="V436" s="88" t="s">
        <v>391</v>
      </c>
      <c r="W436" s="210">
        <v>2950938</v>
      </c>
      <c r="X436" s="101"/>
      <c r="Y436" s="101"/>
      <c r="Z436" s="210">
        <v>2950938</v>
      </c>
      <c r="AA436" s="101"/>
      <c r="AB436" s="88" t="s">
        <v>460</v>
      </c>
      <c r="AC436" s="88" t="s">
        <v>461</v>
      </c>
      <c r="AD436" s="88"/>
      <c r="AE436" s="88" t="s">
        <v>620</v>
      </c>
      <c r="AF436" s="88" t="s">
        <v>620</v>
      </c>
      <c r="AG436" s="88" t="s">
        <v>620</v>
      </c>
      <c r="AH436" s="88" t="s">
        <v>620</v>
      </c>
      <c r="AI436" s="88" t="s">
        <v>620</v>
      </c>
      <c r="AJ436" s="88" t="s">
        <v>620</v>
      </c>
      <c r="AK436" s="88" t="s">
        <v>620</v>
      </c>
      <c r="AL436" s="88" t="s">
        <v>620</v>
      </c>
      <c r="AM436" s="88" t="s">
        <v>620</v>
      </c>
      <c r="AN436" s="88" t="s">
        <v>620</v>
      </c>
      <c r="AO436" s="88" t="s">
        <v>620</v>
      </c>
      <c r="AP436" s="128" t="s">
        <v>312</v>
      </c>
      <c r="AQ436" s="181" t="s">
        <v>340</v>
      </c>
    </row>
    <row r="437" spans="1:43" ht="82.9" customHeight="1" x14ac:dyDescent="0.2">
      <c r="A437" s="102" t="s">
        <v>54</v>
      </c>
      <c r="B437" s="103" t="s">
        <v>55</v>
      </c>
      <c r="C437" s="105" t="s">
        <v>56</v>
      </c>
      <c r="D437" s="105">
        <v>19</v>
      </c>
      <c r="E437" s="105" t="s">
        <v>60</v>
      </c>
      <c r="F437" s="103">
        <v>1905</v>
      </c>
      <c r="G437" s="105" t="s">
        <v>65</v>
      </c>
      <c r="H437" s="105">
        <v>1905015</v>
      </c>
      <c r="I437" s="107" t="s">
        <v>617</v>
      </c>
      <c r="J437" s="107" t="s">
        <v>381</v>
      </c>
      <c r="K437" s="107" t="s">
        <v>382</v>
      </c>
      <c r="L437" s="112">
        <v>305</v>
      </c>
      <c r="M437" s="184">
        <v>1905015</v>
      </c>
      <c r="N437" s="184" t="s">
        <v>105</v>
      </c>
      <c r="O437" s="184" t="s">
        <v>242</v>
      </c>
      <c r="P437" s="184">
        <v>190501500</v>
      </c>
      <c r="Q437" s="184" t="s">
        <v>304</v>
      </c>
      <c r="R437" s="184">
        <v>64</v>
      </c>
      <c r="S437" s="182">
        <v>23</v>
      </c>
      <c r="T437" s="183" t="s">
        <v>388</v>
      </c>
      <c r="U437" s="88" t="s">
        <v>967</v>
      </c>
      <c r="V437" s="88" t="s">
        <v>451</v>
      </c>
      <c r="W437" s="210">
        <v>2512270.7555</v>
      </c>
      <c r="X437" s="101"/>
      <c r="Y437" s="101"/>
      <c r="Z437" s="210">
        <v>2512270.7555</v>
      </c>
      <c r="AA437" s="101"/>
      <c r="AB437" s="212" t="s">
        <v>462</v>
      </c>
      <c r="AC437" s="212" t="s">
        <v>463</v>
      </c>
      <c r="AD437" s="88"/>
      <c r="AE437" s="88" t="s">
        <v>620</v>
      </c>
      <c r="AF437" s="88" t="s">
        <v>620</v>
      </c>
      <c r="AG437" s="88" t="s">
        <v>620</v>
      </c>
      <c r="AH437" s="88" t="s">
        <v>620</v>
      </c>
      <c r="AI437" s="88" t="s">
        <v>620</v>
      </c>
      <c r="AJ437" s="88" t="s">
        <v>620</v>
      </c>
      <c r="AK437" s="88" t="s">
        <v>620</v>
      </c>
      <c r="AL437" s="88" t="s">
        <v>620</v>
      </c>
      <c r="AM437" s="88" t="s">
        <v>620</v>
      </c>
      <c r="AN437" s="88" t="s">
        <v>620</v>
      </c>
      <c r="AO437" s="88" t="s">
        <v>620</v>
      </c>
      <c r="AP437" s="128" t="s">
        <v>312</v>
      </c>
      <c r="AQ437" s="181" t="s">
        <v>340</v>
      </c>
    </row>
    <row r="438" spans="1:43" ht="82.9" customHeight="1" x14ac:dyDescent="0.2">
      <c r="A438" s="102" t="s">
        <v>54</v>
      </c>
      <c r="B438" s="103" t="s">
        <v>55</v>
      </c>
      <c r="C438" s="105" t="s">
        <v>56</v>
      </c>
      <c r="D438" s="105">
        <v>19</v>
      </c>
      <c r="E438" s="105" t="s">
        <v>60</v>
      </c>
      <c r="F438" s="103">
        <v>1905</v>
      </c>
      <c r="G438" s="105" t="s">
        <v>65</v>
      </c>
      <c r="H438" s="105">
        <v>1905015</v>
      </c>
      <c r="I438" s="107" t="s">
        <v>617</v>
      </c>
      <c r="J438" s="107" t="s">
        <v>381</v>
      </c>
      <c r="K438" s="107" t="s">
        <v>382</v>
      </c>
      <c r="L438" s="112">
        <v>305</v>
      </c>
      <c r="M438" s="184">
        <v>1905015</v>
      </c>
      <c r="N438" s="184" t="s">
        <v>105</v>
      </c>
      <c r="O438" s="184" t="s">
        <v>242</v>
      </c>
      <c r="P438" s="184">
        <v>190501500</v>
      </c>
      <c r="Q438" s="184" t="s">
        <v>304</v>
      </c>
      <c r="R438" s="184">
        <v>64</v>
      </c>
      <c r="S438" s="182">
        <v>23</v>
      </c>
      <c r="T438" s="183" t="s">
        <v>388</v>
      </c>
      <c r="U438" s="88" t="s">
        <v>968</v>
      </c>
      <c r="V438" s="88" t="s">
        <v>451</v>
      </c>
      <c r="W438" s="210">
        <v>37760129</v>
      </c>
      <c r="X438" s="101"/>
      <c r="Y438" s="101"/>
      <c r="Z438" s="210">
        <v>37760129</v>
      </c>
      <c r="AA438" s="101"/>
      <c r="AB438" s="213"/>
      <c r="AC438" s="213"/>
      <c r="AD438" s="88"/>
      <c r="AE438" s="88" t="s">
        <v>620</v>
      </c>
      <c r="AF438" s="88" t="s">
        <v>620</v>
      </c>
      <c r="AG438" s="88" t="s">
        <v>620</v>
      </c>
      <c r="AH438" s="88" t="s">
        <v>620</v>
      </c>
      <c r="AI438" s="88" t="s">
        <v>620</v>
      </c>
      <c r="AJ438" s="88" t="s">
        <v>620</v>
      </c>
      <c r="AK438" s="88" t="s">
        <v>620</v>
      </c>
      <c r="AL438" s="88" t="s">
        <v>620</v>
      </c>
      <c r="AM438" s="88" t="s">
        <v>620</v>
      </c>
      <c r="AN438" s="88" t="s">
        <v>620</v>
      </c>
      <c r="AO438" s="88" t="s">
        <v>620</v>
      </c>
      <c r="AP438" s="128" t="s">
        <v>312</v>
      </c>
      <c r="AQ438" s="181" t="s">
        <v>340</v>
      </c>
    </row>
    <row r="439" spans="1:43" ht="82.9" customHeight="1" x14ac:dyDescent="0.2">
      <c r="A439" s="102" t="s">
        <v>54</v>
      </c>
      <c r="B439" s="103" t="s">
        <v>55</v>
      </c>
      <c r="C439" s="105" t="s">
        <v>56</v>
      </c>
      <c r="D439" s="105">
        <v>19</v>
      </c>
      <c r="E439" s="105" t="s">
        <v>60</v>
      </c>
      <c r="F439" s="103">
        <v>1905</v>
      </c>
      <c r="G439" s="105" t="s">
        <v>65</v>
      </c>
      <c r="H439" s="105">
        <v>1905015</v>
      </c>
      <c r="I439" s="107" t="s">
        <v>617</v>
      </c>
      <c r="J439" s="107" t="s">
        <v>381</v>
      </c>
      <c r="K439" s="107" t="s">
        <v>382</v>
      </c>
      <c r="L439" s="112">
        <v>305</v>
      </c>
      <c r="M439" s="184">
        <v>1905015</v>
      </c>
      <c r="N439" s="184" t="s">
        <v>105</v>
      </c>
      <c r="O439" s="184" t="s">
        <v>242</v>
      </c>
      <c r="P439" s="184">
        <v>190501500</v>
      </c>
      <c r="Q439" s="184" t="s">
        <v>304</v>
      </c>
      <c r="R439" s="184">
        <v>64</v>
      </c>
      <c r="S439" s="182">
        <v>23</v>
      </c>
      <c r="T439" s="183" t="s">
        <v>388</v>
      </c>
      <c r="U439" s="88" t="s">
        <v>969</v>
      </c>
      <c r="V439" s="88" t="s">
        <v>451</v>
      </c>
      <c r="W439" s="210">
        <v>576903.24450000003</v>
      </c>
      <c r="X439" s="101"/>
      <c r="Y439" s="101"/>
      <c r="Z439" s="210">
        <v>576903.24450000003</v>
      </c>
      <c r="AA439" s="101"/>
      <c r="AB439" s="214"/>
      <c r="AC439" s="214"/>
      <c r="AD439" s="88"/>
      <c r="AE439" s="88" t="s">
        <v>620</v>
      </c>
      <c r="AF439" s="88" t="s">
        <v>620</v>
      </c>
      <c r="AG439" s="88" t="s">
        <v>620</v>
      </c>
      <c r="AH439" s="88" t="s">
        <v>620</v>
      </c>
      <c r="AI439" s="88" t="s">
        <v>620</v>
      </c>
      <c r="AJ439" s="88" t="s">
        <v>620</v>
      </c>
      <c r="AK439" s="88" t="s">
        <v>620</v>
      </c>
      <c r="AL439" s="88" t="s">
        <v>620</v>
      </c>
      <c r="AM439" s="88" t="s">
        <v>620</v>
      </c>
      <c r="AN439" s="88" t="s">
        <v>620</v>
      </c>
      <c r="AO439" s="88" t="s">
        <v>620</v>
      </c>
      <c r="AP439" s="128" t="s">
        <v>312</v>
      </c>
      <c r="AQ439" s="181" t="s">
        <v>340</v>
      </c>
    </row>
    <row r="440" spans="1:43" ht="82.9" customHeight="1" x14ac:dyDescent="0.2">
      <c r="A440" s="102" t="s">
        <v>54</v>
      </c>
      <c r="B440" s="103" t="s">
        <v>55</v>
      </c>
      <c r="C440" s="105" t="s">
        <v>56</v>
      </c>
      <c r="D440" s="105">
        <v>19</v>
      </c>
      <c r="E440" s="105" t="s">
        <v>60</v>
      </c>
      <c r="F440" s="103">
        <v>1905</v>
      </c>
      <c r="G440" s="105" t="s">
        <v>65</v>
      </c>
      <c r="H440" s="105">
        <v>1905015</v>
      </c>
      <c r="I440" s="107" t="s">
        <v>617</v>
      </c>
      <c r="J440" s="107" t="s">
        <v>381</v>
      </c>
      <c r="K440" s="107" t="s">
        <v>382</v>
      </c>
      <c r="L440" s="112">
        <v>305</v>
      </c>
      <c r="M440" s="184">
        <v>1905015</v>
      </c>
      <c r="N440" s="184" t="s">
        <v>105</v>
      </c>
      <c r="O440" s="184" t="s">
        <v>242</v>
      </c>
      <c r="P440" s="184">
        <v>190501500</v>
      </c>
      <c r="Q440" s="184" t="s">
        <v>304</v>
      </c>
      <c r="R440" s="184">
        <v>64</v>
      </c>
      <c r="S440" s="182">
        <v>23</v>
      </c>
      <c r="T440" s="183" t="s">
        <v>388</v>
      </c>
      <c r="U440" s="88" t="s">
        <v>967</v>
      </c>
      <c r="V440" s="88" t="s">
        <v>451</v>
      </c>
      <c r="W440" s="210">
        <v>3969211.3835</v>
      </c>
      <c r="X440" s="101"/>
      <c r="Y440" s="101"/>
      <c r="Z440" s="210">
        <v>3969211.3835</v>
      </c>
      <c r="AA440" s="101"/>
      <c r="AB440" s="212" t="s">
        <v>464</v>
      </c>
      <c r="AC440" s="212" t="s">
        <v>465</v>
      </c>
      <c r="AD440" s="88"/>
      <c r="AE440" s="88" t="s">
        <v>620</v>
      </c>
      <c r="AF440" s="88" t="s">
        <v>620</v>
      </c>
      <c r="AG440" s="88" t="s">
        <v>620</v>
      </c>
      <c r="AH440" s="88" t="s">
        <v>620</v>
      </c>
      <c r="AI440" s="88" t="s">
        <v>620</v>
      </c>
      <c r="AJ440" s="88" t="s">
        <v>620</v>
      </c>
      <c r="AK440" s="88" t="s">
        <v>620</v>
      </c>
      <c r="AL440" s="88" t="s">
        <v>620</v>
      </c>
      <c r="AM440" s="88" t="s">
        <v>620</v>
      </c>
      <c r="AN440" s="88" t="s">
        <v>620</v>
      </c>
      <c r="AO440" s="88" t="s">
        <v>620</v>
      </c>
      <c r="AP440" s="128" t="s">
        <v>312</v>
      </c>
      <c r="AQ440" s="181" t="s">
        <v>340</v>
      </c>
    </row>
    <row r="441" spans="1:43" ht="82.9" customHeight="1" x14ac:dyDescent="0.2">
      <c r="A441" s="102" t="s">
        <v>54</v>
      </c>
      <c r="B441" s="103" t="s">
        <v>55</v>
      </c>
      <c r="C441" s="105" t="s">
        <v>56</v>
      </c>
      <c r="D441" s="105">
        <v>19</v>
      </c>
      <c r="E441" s="105" t="s">
        <v>60</v>
      </c>
      <c r="F441" s="103">
        <v>1905</v>
      </c>
      <c r="G441" s="105" t="s">
        <v>65</v>
      </c>
      <c r="H441" s="105">
        <v>1905015</v>
      </c>
      <c r="I441" s="107" t="s">
        <v>617</v>
      </c>
      <c r="J441" s="107" t="s">
        <v>381</v>
      </c>
      <c r="K441" s="107" t="s">
        <v>382</v>
      </c>
      <c r="L441" s="112">
        <v>305</v>
      </c>
      <c r="M441" s="184">
        <v>1905015</v>
      </c>
      <c r="N441" s="184" t="s">
        <v>105</v>
      </c>
      <c r="O441" s="184" t="s">
        <v>242</v>
      </c>
      <c r="P441" s="184">
        <v>190501500</v>
      </c>
      <c r="Q441" s="184" t="s">
        <v>304</v>
      </c>
      <c r="R441" s="184">
        <v>64</v>
      </c>
      <c r="S441" s="182">
        <v>23</v>
      </c>
      <c r="T441" s="183" t="s">
        <v>388</v>
      </c>
      <c r="U441" s="88" t="s">
        <v>968</v>
      </c>
      <c r="V441" s="88" t="s">
        <v>451</v>
      </c>
      <c r="W441" s="210">
        <v>34445230</v>
      </c>
      <c r="X441" s="101"/>
      <c r="Y441" s="101"/>
      <c r="Z441" s="210">
        <v>34445230</v>
      </c>
      <c r="AA441" s="101"/>
      <c r="AB441" s="213"/>
      <c r="AC441" s="213"/>
      <c r="AD441" s="88"/>
      <c r="AE441" s="88" t="s">
        <v>620</v>
      </c>
      <c r="AF441" s="88" t="s">
        <v>620</v>
      </c>
      <c r="AG441" s="88" t="s">
        <v>620</v>
      </c>
      <c r="AH441" s="88" t="s">
        <v>620</v>
      </c>
      <c r="AI441" s="88" t="s">
        <v>620</v>
      </c>
      <c r="AJ441" s="88" t="s">
        <v>620</v>
      </c>
      <c r="AK441" s="88" t="s">
        <v>620</v>
      </c>
      <c r="AL441" s="88" t="s">
        <v>620</v>
      </c>
      <c r="AM441" s="88" t="s">
        <v>620</v>
      </c>
      <c r="AN441" s="88" t="s">
        <v>620</v>
      </c>
      <c r="AO441" s="88" t="s">
        <v>620</v>
      </c>
      <c r="AP441" s="128" t="s">
        <v>312</v>
      </c>
      <c r="AQ441" s="181" t="s">
        <v>340</v>
      </c>
    </row>
    <row r="442" spans="1:43" ht="82.9" customHeight="1" x14ac:dyDescent="0.2">
      <c r="A442" s="102" t="s">
        <v>54</v>
      </c>
      <c r="B442" s="103" t="s">
        <v>55</v>
      </c>
      <c r="C442" s="105" t="s">
        <v>56</v>
      </c>
      <c r="D442" s="105">
        <v>19</v>
      </c>
      <c r="E442" s="105" t="s">
        <v>60</v>
      </c>
      <c r="F442" s="103">
        <v>1905</v>
      </c>
      <c r="G442" s="105" t="s">
        <v>65</v>
      </c>
      <c r="H442" s="105">
        <v>1905015</v>
      </c>
      <c r="I442" s="107" t="s">
        <v>617</v>
      </c>
      <c r="J442" s="107" t="s">
        <v>381</v>
      </c>
      <c r="K442" s="107" t="s">
        <v>382</v>
      </c>
      <c r="L442" s="112">
        <v>305</v>
      </c>
      <c r="M442" s="184">
        <v>1905015</v>
      </c>
      <c r="N442" s="184" t="s">
        <v>105</v>
      </c>
      <c r="O442" s="184" t="s">
        <v>242</v>
      </c>
      <c r="P442" s="184">
        <v>190501500</v>
      </c>
      <c r="Q442" s="184" t="s">
        <v>304</v>
      </c>
      <c r="R442" s="184">
        <v>64</v>
      </c>
      <c r="S442" s="182">
        <v>23</v>
      </c>
      <c r="T442" s="183" t="s">
        <v>388</v>
      </c>
      <c r="U442" s="88" t="s">
        <v>969</v>
      </c>
      <c r="V442" s="88" t="s">
        <v>451</v>
      </c>
      <c r="W442" s="210">
        <v>911466.6165</v>
      </c>
      <c r="X442" s="101"/>
      <c r="Y442" s="101"/>
      <c r="Z442" s="210">
        <v>911466.6165</v>
      </c>
      <c r="AA442" s="101"/>
      <c r="AB442" s="214"/>
      <c r="AC442" s="214"/>
      <c r="AD442" s="88"/>
      <c r="AE442" s="88" t="s">
        <v>620</v>
      </c>
      <c r="AF442" s="88" t="s">
        <v>620</v>
      </c>
      <c r="AG442" s="88" t="s">
        <v>620</v>
      </c>
      <c r="AH442" s="88" t="s">
        <v>620</v>
      </c>
      <c r="AI442" s="88" t="s">
        <v>620</v>
      </c>
      <c r="AJ442" s="88" t="s">
        <v>620</v>
      </c>
      <c r="AK442" s="88" t="s">
        <v>620</v>
      </c>
      <c r="AL442" s="88" t="s">
        <v>620</v>
      </c>
      <c r="AM442" s="88" t="s">
        <v>620</v>
      </c>
      <c r="AN442" s="88" t="s">
        <v>620</v>
      </c>
      <c r="AO442" s="88" t="s">
        <v>620</v>
      </c>
      <c r="AP442" s="128" t="s">
        <v>312</v>
      </c>
      <c r="AQ442" s="181" t="s">
        <v>340</v>
      </c>
    </row>
    <row r="443" spans="1:43" ht="82.9" customHeight="1" x14ac:dyDescent="0.2">
      <c r="A443" s="102" t="s">
        <v>54</v>
      </c>
      <c r="B443" s="103" t="s">
        <v>55</v>
      </c>
      <c r="C443" s="105" t="s">
        <v>56</v>
      </c>
      <c r="D443" s="105">
        <v>19</v>
      </c>
      <c r="E443" s="105" t="s">
        <v>60</v>
      </c>
      <c r="F443" s="103">
        <v>1905</v>
      </c>
      <c r="G443" s="105" t="s">
        <v>65</v>
      </c>
      <c r="H443" s="105">
        <v>1905015</v>
      </c>
      <c r="I443" s="107" t="s">
        <v>617</v>
      </c>
      <c r="J443" s="107" t="s">
        <v>381</v>
      </c>
      <c r="K443" s="107" t="s">
        <v>382</v>
      </c>
      <c r="L443" s="112">
        <v>305</v>
      </c>
      <c r="M443" s="184">
        <v>1905015</v>
      </c>
      <c r="N443" s="184" t="s">
        <v>105</v>
      </c>
      <c r="O443" s="184" t="s">
        <v>242</v>
      </c>
      <c r="P443" s="184">
        <v>190501500</v>
      </c>
      <c r="Q443" s="184" t="s">
        <v>304</v>
      </c>
      <c r="R443" s="184">
        <v>64</v>
      </c>
      <c r="S443" s="182">
        <v>23</v>
      </c>
      <c r="T443" s="183" t="s">
        <v>388</v>
      </c>
      <c r="U443" s="88" t="s">
        <v>967</v>
      </c>
      <c r="V443" s="88" t="s">
        <v>451</v>
      </c>
      <c r="W443" s="210">
        <v>1674846.89925</v>
      </c>
      <c r="X443" s="101"/>
      <c r="Y443" s="101"/>
      <c r="Z443" s="210">
        <v>1674846.89925</v>
      </c>
      <c r="AA443" s="101"/>
      <c r="AB443" s="212" t="s">
        <v>466</v>
      </c>
      <c r="AC443" s="212" t="s">
        <v>467</v>
      </c>
      <c r="AD443" s="88"/>
      <c r="AE443" s="88"/>
      <c r="AF443" s="88" t="s">
        <v>620</v>
      </c>
      <c r="AG443" s="88" t="s">
        <v>620</v>
      </c>
      <c r="AH443" s="88" t="s">
        <v>620</v>
      </c>
      <c r="AI443" s="88" t="s">
        <v>620</v>
      </c>
      <c r="AJ443" s="88" t="s">
        <v>620</v>
      </c>
      <c r="AK443" s="88" t="s">
        <v>620</v>
      </c>
      <c r="AL443" s="88" t="s">
        <v>620</v>
      </c>
      <c r="AM443" s="88" t="s">
        <v>620</v>
      </c>
      <c r="AN443" s="88" t="s">
        <v>620</v>
      </c>
      <c r="AO443" s="88" t="s">
        <v>620</v>
      </c>
      <c r="AP443" s="128" t="s">
        <v>312</v>
      </c>
      <c r="AQ443" s="181" t="s">
        <v>340</v>
      </c>
    </row>
    <row r="444" spans="1:43" ht="82.9" customHeight="1" x14ac:dyDescent="0.2">
      <c r="A444" s="102" t="s">
        <v>54</v>
      </c>
      <c r="B444" s="103" t="s">
        <v>55</v>
      </c>
      <c r="C444" s="105" t="s">
        <v>56</v>
      </c>
      <c r="D444" s="105">
        <v>19</v>
      </c>
      <c r="E444" s="105" t="s">
        <v>60</v>
      </c>
      <c r="F444" s="103">
        <v>1905</v>
      </c>
      <c r="G444" s="105" t="s">
        <v>65</v>
      </c>
      <c r="H444" s="105">
        <v>1905015</v>
      </c>
      <c r="I444" s="107" t="s">
        <v>617</v>
      </c>
      <c r="J444" s="107" t="s">
        <v>381</v>
      </c>
      <c r="K444" s="107" t="s">
        <v>382</v>
      </c>
      <c r="L444" s="112">
        <v>305</v>
      </c>
      <c r="M444" s="184">
        <v>1905015</v>
      </c>
      <c r="N444" s="184" t="s">
        <v>105</v>
      </c>
      <c r="O444" s="184" t="s">
        <v>242</v>
      </c>
      <c r="P444" s="184">
        <v>190501500</v>
      </c>
      <c r="Q444" s="184" t="s">
        <v>304</v>
      </c>
      <c r="R444" s="184">
        <v>64</v>
      </c>
      <c r="S444" s="182">
        <v>23</v>
      </c>
      <c r="T444" s="183" t="s">
        <v>388</v>
      </c>
      <c r="U444" s="88" t="s">
        <v>968</v>
      </c>
      <c r="V444" s="88" t="s">
        <v>451</v>
      </c>
      <c r="W444" s="210">
        <v>5701715.25</v>
      </c>
      <c r="X444" s="101"/>
      <c r="Y444" s="101"/>
      <c r="Z444" s="210">
        <v>5701715.25</v>
      </c>
      <c r="AA444" s="101"/>
      <c r="AB444" s="213"/>
      <c r="AC444" s="213"/>
      <c r="AD444" s="88"/>
      <c r="AE444" s="88"/>
      <c r="AF444" s="88" t="s">
        <v>620</v>
      </c>
      <c r="AG444" s="88" t="s">
        <v>620</v>
      </c>
      <c r="AH444" s="88" t="s">
        <v>620</v>
      </c>
      <c r="AI444" s="88" t="s">
        <v>620</v>
      </c>
      <c r="AJ444" s="88" t="s">
        <v>620</v>
      </c>
      <c r="AK444" s="88" t="s">
        <v>620</v>
      </c>
      <c r="AL444" s="88" t="s">
        <v>620</v>
      </c>
      <c r="AM444" s="88" t="s">
        <v>620</v>
      </c>
      <c r="AN444" s="88" t="s">
        <v>620</v>
      </c>
      <c r="AO444" s="88" t="s">
        <v>620</v>
      </c>
      <c r="AP444" s="128" t="s">
        <v>312</v>
      </c>
      <c r="AQ444" s="181" t="s">
        <v>340</v>
      </c>
    </row>
    <row r="445" spans="1:43" ht="82.9" customHeight="1" x14ac:dyDescent="0.2">
      <c r="A445" s="102" t="s">
        <v>54</v>
      </c>
      <c r="B445" s="103" t="s">
        <v>55</v>
      </c>
      <c r="C445" s="105" t="s">
        <v>56</v>
      </c>
      <c r="D445" s="105">
        <v>19</v>
      </c>
      <c r="E445" s="105" t="s">
        <v>60</v>
      </c>
      <c r="F445" s="103">
        <v>1905</v>
      </c>
      <c r="G445" s="105" t="s">
        <v>65</v>
      </c>
      <c r="H445" s="105">
        <v>1905015</v>
      </c>
      <c r="I445" s="107" t="s">
        <v>617</v>
      </c>
      <c r="J445" s="107" t="s">
        <v>381</v>
      </c>
      <c r="K445" s="107" t="s">
        <v>382</v>
      </c>
      <c r="L445" s="112">
        <v>305</v>
      </c>
      <c r="M445" s="184">
        <v>1905015</v>
      </c>
      <c r="N445" s="184" t="s">
        <v>105</v>
      </c>
      <c r="O445" s="184" t="s">
        <v>242</v>
      </c>
      <c r="P445" s="184">
        <v>190501500</v>
      </c>
      <c r="Q445" s="184" t="s">
        <v>304</v>
      </c>
      <c r="R445" s="184">
        <v>64</v>
      </c>
      <c r="S445" s="182">
        <v>23</v>
      </c>
      <c r="T445" s="183" t="s">
        <v>388</v>
      </c>
      <c r="U445" s="88" t="s">
        <v>969</v>
      </c>
      <c r="V445" s="88" t="s">
        <v>451</v>
      </c>
      <c r="W445" s="210">
        <v>384602.10074999998</v>
      </c>
      <c r="X445" s="101"/>
      <c r="Y445" s="101"/>
      <c r="Z445" s="210">
        <v>384602.10074999998</v>
      </c>
      <c r="AA445" s="101"/>
      <c r="AB445" s="214"/>
      <c r="AC445" s="214"/>
      <c r="AD445" s="88"/>
      <c r="AE445" s="88"/>
      <c r="AF445" s="88" t="s">
        <v>620</v>
      </c>
      <c r="AG445" s="88" t="s">
        <v>620</v>
      </c>
      <c r="AH445" s="88" t="s">
        <v>620</v>
      </c>
      <c r="AI445" s="88" t="s">
        <v>620</v>
      </c>
      <c r="AJ445" s="88" t="s">
        <v>620</v>
      </c>
      <c r="AK445" s="88" t="s">
        <v>620</v>
      </c>
      <c r="AL445" s="88" t="s">
        <v>620</v>
      </c>
      <c r="AM445" s="88" t="s">
        <v>620</v>
      </c>
      <c r="AN445" s="88" t="s">
        <v>620</v>
      </c>
      <c r="AO445" s="88" t="s">
        <v>620</v>
      </c>
      <c r="AP445" s="128" t="s">
        <v>312</v>
      </c>
      <c r="AQ445" s="181" t="s">
        <v>340</v>
      </c>
    </row>
    <row r="446" spans="1:43" ht="82.9" customHeight="1" x14ac:dyDescent="0.2">
      <c r="A446" s="102" t="s">
        <v>54</v>
      </c>
      <c r="B446" s="103" t="s">
        <v>55</v>
      </c>
      <c r="C446" s="105" t="s">
        <v>56</v>
      </c>
      <c r="D446" s="105">
        <v>19</v>
      </c>
      <c r="E446" s="105" t="s">
        <v>60</v>
      </c>
      <c r="F446" s="103">
        <v>1905</v>
      </c>
      <c r="G446" s="105" t="s">
        <v>65</v>
      </c>
      <c r="H446" s="105">
        <v>1905015</v>
      </c>
      <c r="I446" s="107" t="s">
        <v>617</v>
      </c>
      <c r="J446" s="107" t="s">
        <v>381</v>
      </c>
      <c r="K446" s="107" t="s">
        <v>382</v>
      </c>
      <c r="L446" s="112">
        <v>305</v>
      </c>
      <c r="M446" s="184">
        <v>1905015</v>
      </c>
      <c r="N446" s="184" t="s">
        <v>105</v>
      </c>
      <c r="O446" s="184" t="s">
        <v>242</v>
      </c>
      <c r="P446" s="184">
        <v>190501500</v>
      </c>
      <c r="Q446" s="184" t="s">
        <v>304</v>
      </c>
      <c r="R446" s="184">
        <v>64</v>
      </c>
      <c r="S446" s="182">
        <v>23</v>
      </c>
      <c r="T446" s="183" t="s">
        <v>388</v>
      </c>
      <c r="U446" s="88" t="s">
        <v>967</v>
      </c>
      <c r="V446" s="88" t="s">
        <v>451</v>
      </c>
      <c r="W446" s="210">
        <v>3349693.7985</v>
      </c>
      <c r="X446" s="101"/>
      <c r="Y446" s="101"/>
      <c r="Z446" s="210">
        <v>3349693.7985</v>
      </c>
      <c r="AA446" s="101"/>
      <c r="AB446" s="212" t="s">
        <v>468</v>
      </c>
      <c r="AC446" s="212" t="s">
        <v>469</v>
      </c>
      <c r="AD446" s="88"/>
      <c r="AE446" s="88" t="s">
        <v>620</v>
      </c>
      <c r="AF446" s="88" t="s">
        <v>620</v>
      </c>
      <c r="AG446" s="88" t="s">
        <v>620</v>
      </c>
      <c r="AH446" s="88" t="s">
        <v>620</v>
      </c>
      <c r="AI446" s="88" t="s">
        <v>620</v>
      </c>
      <c r="AJ446" s="88" t="s">
        <v>620</v>
      </c>
      <c r="AK446" s="88" t="s">
        <v>620</v>
      </c>
      <c r="AL446" s="88" t="s">
        <v>620</v>
      </c>
      <c r="AM446" s="88" t="s">
        <v>620</v>
      </c>
      <c r="AN446" s="88" t="s">
        <v>620</v>
      </c>
      <c r="AO446" s="88" t="s">
        <v>620</v>
      </c>
      <c r="AP446" s="128" t="s">
        <v>312</v>
      </c>
      <c r="AQ446" s="181" t="s">
        <v>340</v>
      </c>
    </row>
    <row r="447" spans="1:43" ht="82.9" customHeight="1" x14ac:dyDescent="0.2">
      <c r="A447" s="102" t="s">
        <v>54</v>
      </c>
      <c r="B447" s="103" t="s">
        <v>55</v>
      </c>
      <c r="C447" s="105" t="s">
        <v>56</v>
      </c>
      <c r="D447" s="105">
        <v>19</v>
      </c>
      <c r="E447" s="105" t="s">
        <v>60</v>
      </c>
      <c r="F447" s="103">
        <v>1905</v>
      </c>
      <c r="G447" s="105" t="s">
        <v>65</v>
      </c>
      <c r="H447" s="105">
        <v>1905015</v>
      </c>
      <c r="I447" s="107" t="s">
        <v>617</v>
      </c>
      <c r="J447" s="107" t="s">
        <v>381</v>
      </c>
      <c r="K447" s="107" t="s">
        <v>382</v>
      </c>
      <c r="L447" s="112">
        <v>305</v>
      </c>
      <c r="M447" s="184">
        <v>1905015</v>
      </c>
      <c r="N447" s="184" t="s">
        <v>105</v>
      </c>
      <c r="O447" s="184" t="s">
        <v>242</v>
      </c>
      <c r="P447" s="184">
        <v>190501500</v>
      </c>
      <c r="Q447" s="184" t="s">
        <v>304</v>
      </c>
      <c r="R447" s="184">
        <v>64</v>
      </c>
      <c r="S447" s="182">
        <v>23</v>
      </c>
      <c r="T447" s="183" t="s">
        <v>388</v>
      </c>
      <c r="U447" s="88" t="s">
        <v>968</v>
      </c>
      <c r="V447" s="88" t="s">
        <v>451</v>
      </c>
      <c r="W447" s="210">
        <v>18138229</v>
      </c>
      <c r="X447" s="101"/>
      <c r="Y447" s="101"/>
      <c r="Z447" s="210">
        <v>18138229</v>
      </c>
      <c r="AA447" s="101"/>
      <c r="AB447" s="213"/>
      <c r="AC447" s="213"/>
      <c r="AD447" s="88"/>
      <c r="AE447" s="88" t="s">
        <v>620</v>
      </c>
      <c r="AF447" s="88" t="s">
        <v>620</v>
      </c>
      <c r="AG447" s="88" t="s">
        <v>620</v>
      </c>
      <c r="AH447" s="88" t="s">
        <v>620</v>
      </c>
      <c r="AI447" s="88" t="s">
        <v>620</v>
      </c>
      <c r="AJ447" s="88" t="s">
        <v>620</v>
      </c>
      <c r="AK447" s="88" t="s">
        <v>620</v>
      </c>
      <c r="AL447" s="88" t="s">
        <v>620</v>
      </c>
      <c r="AM447" s="88" t="s">
        <v>620</v>
      </c>
      <c r="AN447" s="88" t="s">
        <v>620</v>
      </c>
      <c r="AO447" s="88" t="s">
        <v>620</v>
      </c>
      <c r="AP447" s="128" t="s">
        <v>312</v>
      </c>
      <c r="AQ447" s="181" t="s">
        <v>340</v>
      </c>
    </row>
    <row r="448" spans="1:43" ht="82.9" customHeight="1" x14ac:dyDescent="0.2">
      <c r="A448" s="102" t="s">
        <v>54</v>
      </c>
      <c r="B448" s="103" t="s">
        <v>55</v>
      </c>
      <c r="C448" s="105" t="s">
        <v>56</v>
      </c>
      <c r="D448" s="105">
        <v>19</v>
      </c>
      <c r="E448" s="105" t="s">
        <v>60</v>
      </c>
      <c r="F448" s="103">
        <v>1905</v>
      </c>
      <c r="G448" s="105" t="s">
        <v>65</v>
      </c>
      <c r="H448" s="105">
        <v>1905015</v>
      </c>
      <c r="I448" s="107" t="s">
        <v>617</v>
      </c>
      <c r="J448" s="107" t="s">
        <v>381</v>
      </c>
      <c r="K448" s="107" t="s">
        <v>382</v>
      </c>
      <c r="L448" s="112">
        <v>305</v>
      </c>
      <c r="M448" s="184">
        <v>1905015</v>
      </c>
      <c r="N448" s="184" t="s">
        <v>105</v>
      </c>
      <c r="O448" s="184" t="s">
        <v>242</v>
      </c>
      <c r="P448" s="184">
        <v>190501500</v>
      </c>
      <c r="Q448" s="184" t="s">
        <v>304</v>
      </c>
      <c r="R448" s="184">
        <v>64</v>
      </c>
      <c r="S448" s="182">
        <v>23</v>
      </c>
      <c r="T448" s="183" t="s">
        <v>388</v>
      </c>
      <c r="U448" s="88" t="s">
        <v>969</v>
      </c>
      <c r="V448" s="88" t="s">
        <v>451</v>
      </c>
      <c r="W448" s="210">
        <v>769204.20149999997</v>
      </c>
      <c r="X448" s="101"/>
      <c r="Y448" s="101"/>
      <c r="Z448" s="210">
        <v>769204.20149999997</v>
      </c>
      <c r="AA448" s="101"/>
      <c r="AB448" s="214"/>
      <c r="AC448" s="214"/>
      <c r="AD448" s="88"/>
      <c r="AE448" s="88" t="s">
        <v>620</v>
      </c>
      <c r="AF448" s="88" t="s">
        <v>620</v>
      </c>
      <c r="AG448" s="88" t="s">
        <v>620</v>
      </c>
      <c r="AH448" s="88" t="s">
        <v>620</v>
      </c>
      <c r="AI448" s="88" t="s">
        <v>620</v>
      </c>
      <c r="AJ448" s="88" t="s">
        <v>620</v>
      </c>
      <c r="AK448" s="88" t="s">
        <v>620</v>
      </c>
      <c r="AL448" s="88" t="s">
        <v>620</v>
      </c>
      <c r="AM448" s="88" t="s">
        <v>620</v>
      </c>
      <c r="AN448" s="88" t="s">
        <v>620</v>
      </c>
      <c r="AO448" s="88" t="s">
        <v>620</v>
      </c>
      <c r="AP448" s="128" t="s">
        <v>312</v>
      </c>
      <c r="AQ448" s="181" t="s">
        <v>340</v>
      </c>
    </row>
    <row r="449" spans="1:43" ht="82.9" hidden="1" customHeight="1" x14ac:dyDescent="0.2">
      <c r="A449" s="102"/>
      <c r="B449" s="103"/>
      <c r="C449" s="105"/>
      <c r="D449" s="105"/>
      <c r="E449" s="105"/>
      <c r="F449" s="103"/>
      <c r="G449" s="105"/>
      <c r="H449" s="105"/>
      <c r="I449" s="107"/>
      <c r="J449" s="107"/>
      <c r="K449" s="107"/>
      <c r="L449" s="112">
        <v>305</v>
      </c>
      <c r="M449" s="105"/>
      <c r="N449" s="105"/>
      <c r="O449" s="105" t="s">
        <v>699</v>
      </c>
      <c r="P449" s="105"/>
      <c r="Q449" s="105"/>
      <c r="R449" s="105"/>
      <c r="S449" s="111"/>
      <c r="T449" s="107"/>
      <c r="U449" s="107"/>
      <c r="V449" s="107"/>
      <c r="W449" s="110"/>
      <c r="X449" s="109"/>
      <c r="Y449" s="109"/>
      <c r="Z449" s="110"/>
      <c r="AA449" s="109"/>
      <c r="AB449" s="33"/>
      <c r="AC449" s="33"/>
      <c r="AD449" s="77"/>
      <c r="AE449" s="77"/>
      <c r="AF449" s="77"/>
      <c r="AG449" s="77"/>
      <c r="AH449" s="77"/>
      <c r="AI449" s="77"/>
      <c r="AJ449" s="77"/>
      <c r="AK449" s="77"/>
      <c r="AL449" s="77"/>
      <c r="AM449" s="77"/>
      <c r="AN449" s="77"/>
      <c r="AO449" s="77" t="s">
        <v>620</v>
      </c>
      <c r="AP449" s="128" t="s">
        <v>312</v>
      </c>
      <c r="AQ449" s="181" t="s">
        <v>340</v>
      </c>
    </row>
    <row r="450" spans="1:43" ht="82.9" customHeight="1" x14ac:dyDescent="0.2">
      <c r="A450" s="102" t="s">
        <v>54</v>
      </c>
      <c r="B450" s="103" t="s">
        <v>55</v>
      </c>
      <c r="C450" s="105" t="s">
        <v>56</v>
      </c>
      <c r="D450" s="105">
        <v>19</v>
      </c>
      <c r="E450" s="105" t="s">
        <v>60</v>
      </c>
      <c r="F450" s="103">
        <v>1905</v>
      </c>
      <c r="G450" s="105" t="s">
        <v>65</v>
      </c>
      <c r="H450" s="113">
        <v>1905049</v>
      </c>
      <c r="I450" s="107" t="s">
        <v>617</v>
      </c>
      <c r="J450" s="107" t="s">
        <v>381</v>
      </c>
      <c r="K450" s="107" t="s">
        <v>382</v>
      </c>
      <c r="L450" s="112">
        <v>306</v>
      </c>
      <c r="M450" s="184">
        <v>1905049</v>
      </c>
      <c r="N450" s="184" t="s">
        <v>970</v>
      </c>
      <c r="O450" s="184" t="s">
        <v>971</v>
      </c>
      <c r="P450" s="184">
        <v>190504902</v>
      </c>
      <c r="Q450" s="184" t="s">
        <v>259</v>
      </c>
      <c r="R450" s="184">
        <v>64</v>
      </c>
      <c r="S450" s="182">
        <v>23</v>
      </c>
      <c r="T450" s="183" t="s">
        <v>388</v>
      </c>
      <c r="U450" s="88" t="s">
        <v>968</v>
      </c>
      <c r="V450" s="88"/>
      <c r="W450" s="210">
        <v>3166113</v>
      </c>
      <c r="X450" s="101"/>
      <c r="Y450" s="101"/>
      <c r="Z450" s="210">
        <v>3166113</v>
      </c>
      <c r="AA450" s="101"/>
      <c r="AB450" s="88" t="s">
        <v>470</v>
      </c>
      <c r="AC450" s="88" t="s">
        <v>471</v>
      </c>
      <c r="AD450" s="88" t="s">
        <v>620</v>
      </c>
      <c r="AE450" s="88" t="s">
        <v>620</v>
      </c>
      <c r="AF450" s="88" t="s">
        <v>620</v>
      </c>
      <c r="AG450" s="88" t="s">
        <v>620</v>
      </c>
      <c r="AH450" s="88" t="s">
        <v>620</v>
      </c>
      <c r="AI450" s="88" t="s">
        <v>620</v>
      </c>
      <c r="AJ450" s="88" t="s">
        <v>620</v>
      </c>
      <c r="AK450" s="88" t="s">
        <v>620</v>
      </c>
      <c r="AL450" s="88" t="s">
        <v>620</v>
      </c>
      <c r="AM450" s="88" t="s">
        <v>620</v>
      </c>
      <c r="AN450" s="88" t="s">
        <v>620</v>
      </c>
      <c r="AO450" s="88" t="s">
        <v>620</v>
      </c>
      <c r="AP450" s="128" t="s">
        <v>312</v>
      </c>
      <c r="AQ450" s="181" t="s">
        <v>340</v>
      </c>
    </row>
    <row r="451" spans="1:43" ht="82.9" customHeight="1" x14ac:dyDescent="0.2">
      <c r="A451" s="102" t="s">
        <v>54</v>
      </c>
      <c r="B451" s="103" t="s">
        <v>55</v>
      </c>
      <c r="C451" s="105" t="s">
        <v>56</v>
      </c>
      <c r="D451" s="105">
        <v>19</v>
      </c>
      <c r="E451" s="105" t="s">
        <v>60</v>
      </c>
      <c r="F451" s="103">
        <v>1905</v>
      </c>
      <c r="G451" s="105" t="s">
        <v>65</v>
      </c>
      <c r="H451" s="113">
        <v>1905049</v>
      </c>
      <c r="I451" s="107" t="s">
        <v>617</v>
      </c>
      <c r="J451" s="107" t="s">
        <v>381</v>
      </c>
      <c r="K451" s="107" t="s">
        <v>382</v>
      </c>
      <c r="L451" s="112">
        <v>306</v>
      </c>
      <c r="M451" s="184">
        <v>1905049</v>
      </c>
      <c r="N451" s="184" t="s">
        <v>970</v>
      </c>
      <c r="O451" s="184" t="s">
        <v>971</v>
      </c>
      <c r="P451" s="184">
        <v>190504902</v>
      </c>
      <c r="Q451" s="184" t="s">
        <v>259</v>
      </c>
      <c r="R451" s="184">
        <v>64</v>
      </c>
      <c r="S451" s="182">
        <v>23</v>
      </c>
      <c r="T451" s="183" t="s">
        <v>388</v>
      </c>
      <c r="U451" s="88" t="s">
        <v>967</v>
      </c>
      <c r="V451" s="88" t="s">
        <v>451</v>
      </c>
      <c r="W451" s="210">
        <v>2371141.7902500001</v>
      </c>
      <c r="X451" s="101"/>
      <c r="Y451" s="101"/>
      <c r="Z451" s="210">
        <v>2371141.7902500001</v>
      </c>
      <c r="AA451" s="101"/>
      <c r="AB451" s="212" t="s">
        <v>472</v>
      </c>
      <c r="AC451" s="212" t="s">
        <v>473</v>
      </c>
      <c r="AD451" s="88" t="s">
        <v>620</v>
      </c>
      <c r="AE451" s="88" t="s">
        <v>620</v>
      </c>
      <c r="AF451" s="88" t="s">
        <v>620</v>
      </c>
      <c r="AG451" s="88" t="s">
        <v>620</v>
      </c>
      <c r="AH451" s="88" t="s">
        <v>620</v>
      </c>
      <c r="AI451" s="88" t="s">
        <v>620</v>
      </c>
      <c r="AJ451" s="88" t="s">
        <v>620</v>
      </c>
      <c r="AK451" s="88" t="s">
        <v>620</v>
      </c>
      <c r="AL451" s="88" t="s">
        <v>620</v>
      </c>
      <c r="AM451" s="88" t="s">
        <v>620</v>
      </c>
      <c r="AN451" s="88" t="s">
        <v>620</v>
      </c>
      <c r="AO451" s="88" t="s">
        <v>620</v>
      </c>
      <c r="AP451" s="128" t="s">
        <v>312</v>
      </c>
      <c r="AQ451" s="181" t="s">
        <v>340</v>
      </c>
    </row>
    <row r="452" spans="1:43" ht="82.9" customHeight="1" x14ac:dyDescent="0.2">
      <c r="A452" s="102" t="s">
        <v>54</v>
      </c>
      <c r="B452" s="103" t="s">
        <v>55</v>
      </c>
      <c r="C452" s="105" t="s">
        <v>56</v>
      </c>
      <c r="D452" s="105">
        <v>19</v>
      </c>
      <c r="E452" s="105" t="s">
        <v>60</v>
      </c>
      <c r="F452" s="103">
        <v>1905</v>
      </c>
      <c r="G452" s="105" t="s">
        <v>65</v>
      </c>
      <c r="H452" s="113">
        <v>1905049</v>
      </c>
      <c r="I452" s="107" t="s">
        <v>617</v>
      </c>
      <c r="J452" s="107" t="s">
        <v>381</v>
      </c>
      <c r="K452" s="107" t="s">
        <v>382</v>
      </c>
      <c r="L452" s="112">
        <v>306</v>
      </c>
      <c r="M452" s="184">
        <v>1905049</v>
      </c>
      <c r="N452" s="184" t="s">
        <v>970</v>
      </c>
      <c r="O452" s="184" t="s">
        <v>971</v>
      </c>
      <c r="P452" s="184">
        <v>190504902</v>
      </c>
      <c r="Q452" s="184" t="s">
        <v>259</v>
      </c>
      <c r="R452" s="184">
        <v>64</v>
      </c>
      <c r="S452" s="182">
        <v>23</v>
      </c>
      <c r="T452" s="183" t="s">
        <v>388</v>
      </c>
      <c r="U452" s="88" t="s">
        <v>968</v>
      </c>
      <c r="V452" s="88" t="s">
        <v>451</v>
      </c>
      <c r="W452" s="210">
        <v>2147478.9</v>
      </c>
      <c r="X452" s="101"/>
      <c r="Y452" s="101"/>
      <c r="Z452" s="210">
        <v>2147478.9</v>
      </c>
      <c r="AA452" s="101"/>
      <c r="AB452" s="213"/>
      <c r="AC452" s="213"/>
      <c r="AD452" s="88" t="s">
        <v>620</v>
      </c>
      <c r="AE452" s="88" t="s">
        <v>620</v>
      </c>
      <c r="AF452" s="88" t="s">
        <v>620</v>
      </c>
      <c r="AG452" s="88" t="s">
        <v>620</v>
      </c>
      <c r="AH452" s="88" t="s">
        <v>620</v>
      </c>
      <c r="AI452" s="88" t="s">
        <v>620</v>
      </c>
      <c r="AJ452" s="88" t="s">
        <v>620</v>
      </c>
      <c r="AK452" s="88" t="s">
        <v>620</v>
      </c>
      <c r="AL452" s="88" t="s">
        <v>620</v>
      </c>
      <c r="AM452" s="88" t="s">
        <v>620</v>
      </c>
      <c r="AN452" s="88" t="s">
        <v>620</v>
      </c>
      <c r="AO452" s="88" t="s">
        <v>620</v>
      </c>
      <c r="AP452" s="128" t="s">
        <v>312</v>
      </c>
      <c r="AQ452" s="181" t="s">
        <v>340</v>
      </c>
    </row>
    <row r="453" spans="1:43" ht="82.9" customHeight="1" x14ac:dyDescent="0.2">
      <c r="A453" s="102" t="s">
        <v>54</v>
      </c>
      <c r="B453" s="103" t="s">
        <v>55</v>
      </c>
      <c r="C453" s="105" t="s">
        <v>56</v>
      </c>
      <c r="D453" s="105">
        <v>19</v>
      </c>
      <c r="E453" s="105" t="s">
        <v>60</v>
      </c>
      <c r="F453" s="103">
        <v>1905</v>
      </c>
      <c r="G453" s="105" t="s">
        <v>65</v>
      </c>
      <c r="H453" s="113">
        <v>1905049</v>
      </c>
      <c r="I453" s="107" t="s">
        <v>617</v>
      </c>
      <c r="J453" s="107" t="s">
        <v>381</v>
      </c>
      <c r="K453" s="107" t="s">
        <v>382</v>
      </c>
      <c r="L453" s="112">
        <v>306</v>
      </c>
      <c r="M453" s="184">
        <v>1905049</v>
      </c>
      <c r="N453" s="184" t="s">
        <v>970</v>
      </c>
      <c r="O453" s="184" t="s">
        <v>971</v>
      </c>
      <c r="P453" s="184">
        <v>190504902</v>
      </c>
      <c r="Q453" s="184" t="s">
        <v>259</v>
      </c>
      <c r="R453" s="184">
        <v>64</v>
      </c>
      <c r="S453" s="182">
        <v>23</v>
      </c>
      <c r="T453" s="183" t="s">
        <v>388</v>
      </c>
      <c r="U453" s="88" t="s">
        <v>969</v>
      </c>
      <c r="V453" s="88" t="s">
        <v>451</v>
      </c>
      <c r="W453" s="210">
        <v>544495.20975000004</v>
      </c>
      <c r="X453" s="101"/>
      <c r="Y453" s="101"/>
      <c r="Z453" s="210">
        <v>544495.20975000004</v>
      </c>
      <c r="AA453" s="101"/>
      <c r="AB453" s="214"/>
      <c r="AC453" s="214"/>
      <c r="AD453" s="88" t="s">
        <v>620</v>
      </c>
      <c r="AE453" s="88" t="s">
        <v>620</v>
      </c>
      <c r="AF453" s="88" t="s">
        <v>620</v>
      </c>
      <c r="AG453" s="88" t="s">
        <v>620</v>
      </c>
      <c r="AH453" s="88" t="s">
        <v>620</v>
      </c>
      <c r="AI453" s="88" t="s">
        <v>620</v>
      </c>
      <c r="AJ453" s="88" t="s">
        <v>620</v>
      </c>
      <c r="AK453" s="88" t="s">
        <v>620</v>
      </c>
      <c r="AL453" s="88" t="s">
        <v>620</v>
      </c>
      <c r="AM453" s="88" t="s">
        <v>620</v>
      </c>
      <c r="AN453" s="88" t="s">
        <v>620</v>
      </c>
      <c r="AO453" s="88" t="s">
        <v>620</v>
      </c>
      <c r="AP453" s="128" t="s">
        <v>312</v>
      </c>
      <c r="AQ453" s="181" t="s">
        <v>340</v>
      </c>
    </row>
    <row r="454" spans="1:43" ht="82.9" hidden="1" customHeight="1" x14ac:dyDescent="0.2">
      <c r="A454" s="102"/>
      <c r="B454" s="103"/>
      <c r="C454" s="105"/>
      <c r="D454" s="105"/>
      <c r="E454" s="105"/>
      <c r="F454" s="103"/>
      <c r="G454" s="105"/>
      <c r="H454" s="113"/>
      <c r="I454" s="107"/>
      <c r="J454" s="107"/>
      <c r="K454" s="107"/>
      <c r="L454" s="112">
        <v>306</v>
      </c>
      <c r="M454" s="113"/>
      <c r="N454" s="113"/>
      <c r="O454" s="113" t="s">
        <v>699</v>
      </c>
      <c r="P454" s="113"/>
      <c r="Q454" s="113"/>
      <c r="R454" s="105"/>
      <c r="S454" s="111"/>
      <c r="T454" s="107"/>
      <c r="U454" s="107"/>
      <c r="V454" s="107"/>
      <c r="W454" s="110"/>
      <c r="X454" s="109"/>
      <c r="Y454" s="109"/>
      <c r="Z454" s="110"/>
      <c r="AA454" s="109"/>
      <c r="AB454" s="77"/>
      <c r="AC454" s="33"/>
      <c r="AD454" s="77"/>
      <c r="AE454" s="77"/>
      <c r="AF454" s="77"/>
      <c r="AG454" s="77"/>
      <c r="AH454" s="77"/>
      <c r="AI454" s="77"/>
      <c r="AJ454" s="77"/>
      <c r="AK454" s="77"/>
      <c r="AL454" s="77"/>
      <c r="AM454" s="77"/>
      <c r="AN454" s="77"/>
      <c r="AO454" s="77" t="s">
        <v>620</v>
      </c>
      <c r="AP454" s="128" t="s">
        <v>312</v>
      </c>
      <c r="AQ454" s="181" t="s">
        <v>340</v>
      </c>
    </row>
    <row r="455" spans="1:43" ht="105" x14ac:dyDescent="0.2">
      <c r="A455" s="24" t="s">
        <v>54</v>
      </c>
      <c r="B455" s="25" t="s">
        <v>55</v>
      </c>
      <c r="C455" s="26" t="s">
        <v>56</v>
      </c>
      <c r="D455" s="12">
        <v>19</v>
      </c>
      <c r="E455" s="12" t="s">
        <v>60</v>
      </c>
      <c r="F455" s="11">
        <v>1905</v>
      </c>
      <c r="G455" s="26" t="s">
        <v>65</v>
      </c>
      <c r="H455" s="13" t="s">
        <v>79</v>
      </c>
      <c r="I455" s="33" t="s">
        <v>617</v>
      </c>
      <c r="J455" s="50" t="s">
        <v>381</v>
      </c>
      <c r="K455" s="33" t="s">
        <v>382</v>
      </c>
      <c r="L455" s="27">
        <v>307</v>
      </c>
      <c r="M455" s="184" t="s">
        <v>79</v>
      </c>
      <c r="N455" s="184" t="s">
        <v>243</v>
      </c>
      <c r="O455" s="184" t="s">
        <v>972</v>
      </c>
      <c r="P455" s="184">
        <v>190503700</v>
      </c>
      <c r="Q455" s="184" t="s">
        <v>308</v>
      </c>
      <c r="R455" s="184">
        <v>41.86</v>
      </c>
      <c r="S455" s="182">
        <v>23</v>
      </c>
      <c r="T455" s="183" t="s">
        <v>388</v>
      </c>
      <c r="U455" s="88" t="s">
        <v>967</v>
      </c>
      <c r="V455" s="88" t="s">
        <v>451</v>
      </c>
      <c r="W455" s="210">
        <v>5861964.5539999995</v>
      </c>
      <c r="X455" s="101"/>
      <c r="Y455" s="101"/>
      <c r="Z455" s="210">
        <v>5861964.5539999995</v>
      </c>
      <c r="AA455" s="101"/>
      <c r="AB455" s="212" t="s">
        <v>474</v>
      </c>
      <c r="AC455" s="212" t="s">
        <v>475</v>
      </c>
      <c r="AD455" s="88"/>
      <c r="AE455" s="88"/>
      <c r="AF455" s="88"/>
      <c r="AG455" s="88" t="s">
        <v>620</v>
      </c>
      <c r="AH455" s="88" t="s">
        <v>620</v>
      </c>
      <c r="AI455" s="88" t="s">
        <v>620</v>
      </c>
      <c r="AJ455" s="88" t="s">
        <v>620</v>
      </c>
      <c r="AK455" s="88" t="s">
        <v>620</v>
      </c>
      <c r="AL455" s="88" t="s">
        <v>620</v>
      </c>
      <c r="AM455" s="88" t="s">
        <v>620</v>
      </c>
      <c r="AN455" s="88" t="s">
        <v>620</v>
      </c>
      <c r="AO455" s="88" t="s">
        <v>620</v>
      </c>
      <c r="AP455" s="128" t="s">
        <v>312</v>
      </c>
      <c r="AQ455" s="181" t="s">
        <v>340</v>
      </c>
    </row>
    <row r="456" spans="1:43" ht="105" x14ac:dyDescent="0.2">
      <c r="A456" s="24" t="s">
        <v>54</v>
      </c>
      <c r="B456" s="25" t="s">
        <v>55</v>
      </c>
      <c r="C456" s="26" t="s">
        <v>56</v>
      </c>
      <c r="D456" s="12">
        <v>19</v>
      </c>
      <c r="E456" s="12" t="s">
        <v>60</v>
      </c>
      <c r="F456" s="11">
        <v>1905</v>
      </c>
      <c r="G456" s="26" t="s">
        <v>65</v>
      </c>
      <c r="H456" s="13" t="s">
        <v>79</v>
      </c>
      <c r="I456" s="33" t="s">
        <v>617</v>
      </c>
      <c r="J456" s="50" t="s">
        <v>381</v>
      </c>
      <c r="K456" s="33" t="s">
        <v>382</v>
      </c>
      <c r="L456" s="27">
        <v>307</v>
      </c>
      <c r="M456" s="184" t="s">
        <v>79</v>
      </c>
      <c r="N456" s="184" t="s">
        <v>243</v>
      </c>
      <c r="O456" s="184" t="s">
        <v>972</v>
      </c>
      <c r="P456" s="184">
        <v>190503700</v>
      </c>
      <c r="Q456" s="184" t="s">
        <v>308</v>
      </c>
      <c r="R456" s="184">
        <v>41.86</v>
      </c>
      <c r="S456" s="182">
        <v>23</v>
      </c>
      <c r="T456" s="183" t="s">
        <v>388</v>
      </c>
      <c r="U456" s="88" t="s">
        <v>968</v>
      </c>
      <c r="V456" s="88" t="s">
        <v>451</v>
      </c>
      <c r="W456" s="210">
        <v>20606420</v>
      </c>
      <c r="X456" s="101"/>
      <c r="Y456" s="101"/>
      <c r="Z456" s="210">
        <v>20606420</v>
      </c>
      <c r="AA456" s="101"/>
      <c r="AB456" s="213"/>
      <c r="AC456" s="213"/>
      <c r="AD456" s="88"/>
      <c r="AE456" s="88"/>
      <c r="AF456" s="88"/>
      <c r="AG456" s="88" t="s">
        <v>620</v>
      </c>
      <c r="AH456" s="88" t="s">
        <v>620</v>
      </c>
      <c r="AI456" s="88" t="s">
        <v>620</v>
      </c>
      <c r="AJ456" s="88" t="s">
        <v>620</v>
      </c>
      <c r="AK456" s="88" t="s">
        <v>620</v>
      </c>
      <c r="AL456" s="88" t="s">
        <v>620</v>
      </c>
      <c r="AM456" s="88" t="s">
        <v>620</v>
      </c>
      <c r="AN456" s="88" t="s">
        <v>620</v>
      </c>
      <c r="AO456" s="88" t="s">
        <v>620</v>
      </c>
      <c r="AP456" s="128" t="s">
        <v>312</v>
      </c>
      <c r="AQ456" s="181" t="s">
        <v>340</v>
      </c>
    </row>
    <row r="457" spans="1:43" ht="105" x14ac:dyDescent="0.2">
      <c r="A457" s="24" t="s">
        <v>54</v>
      </c>
      <c r="B457" s="25" t="s">
        <v>55</v>
      </c>
      <c r="C457" s="26" t="s">
        <v>56</v>
      </c>
      <c r="D457" s="12">
        <v>19</v>
      </c>
      <c r="E457" s="12" t="s">
        <v>60</v>
      </c>
      <c r="F457" s="11">
        <v>1905</v>
      </c>
      <c r="G457" s="26" t="s">
        <v>65</v>
      </c>
      <c r="H457" s="13" t="s">
        <v>79</v>
      </c>
      <c r="I457" s="33" t="s">
        <v>617</v>
      </c>
      <c r="J457" s="50" t="s">
        <v>381</v>
      </c>
      <c r="K457" s="33" t="s">
        <v>382</v>
      </c>
      <c r="L457" s="27">
        <v>307</v>
      </c>
      <c r="M457" s="184" t="s">
        <v>79</v>
      </c>
      <c r="N457" s="184" t="s">
        <v>243</v>
      </c>
      <c r="O457" s="184" t="s">
        <v>972</v>
      </c>
      <c r="P457" s="184">
        <v>190503700</v>
      </c>
      <c r="Q457" s="184" t="s">
        <v>308</v>
      </c>
      <c r="R457" s="184">
        <v>41.86</v>
      </c>
      <c r="S457" s="182">
        <v>23</v>
      </c>
      <c r="T457" s="183" t="s">
        <v>388</v>
      </c>
      <c r="U457" s="88" t="s">
        <v>969</v>
      </c>
      <c r="V457" s="88" t="s">
        <v>451</v>
      </c>
      <c r="W457" s="210">
        <v>1346107.446</v>
      </c>
      <c r="X457" s="101"/>
      <c r="Y457" s="101"/>
      <c r="Z457" s="210">
        <v>1346107.446</v>
      </c>
      <c r="AA457" s="101"/>
      <c r="AB457" s="214"/>
      <c r="AC457" s="214"/>
      <c r="AD457" s="88"/>
      <c r="AE457" s="88"/>
      <c r="AF457" s="88"/>
      <c r="AG457" s="88" t="s">
        <v>620</v>
      </c>
      <c r="AH457" s="88" t="s">
        <v>620</v>
      </c>
      <c r="AI457" s="88" t="s">
        <v>620</v>
      </c>
      <c r="AJ457" s="88" t="s">
        <v>620</v>
      </c>
      <c r="AK457" s="88" t="s">
        <v>620</v>
      </c>
      <c r="AL457" s="88" t="s">
        <v>620</v>
      </c>
      <c r="AM457" s="88" t="s">
        <v>620</v>
      </c>
      <c r="AN457" s="88" t="s">
        <v>620</v>
      </c>
      <c r="AO457" s="88" t="s">
        <v>620</v>
      </c>
      <c r="AP457" s="128" t="s">
        <v>312</v>
      </c>
      <c r="AQ457" s="181" t="s">
        <v>340</v>
      </c>
    </row>
    <row r="458" spans="1:43" ht="17.25" hidden="1" x14ac:dyDescent="0.2">
      <c r="A458" s="24"/>
      <c r="B458" s="25"/>
      <c r="C458" s="26"/>
      <c r="D458" s="12"/>
      <c r="E458" s="12"/>
      <c r="F458" s="11"/>
      <c r="G458" s="26"/>
      <c r="H458" s="13"/>
      <c r="I458" s="33"/>
      <c r="J458" s="50"/>
      <c r="K458" s="33"/>
      <c r="L458" s="27">
        <v>307</v>
      </c>
      <c r="M458" s="13"/>
      <c r="N458" s="13"/>
      <c r="O458" s="15" t="s">
        <v>699</v>
      </c>
      <c r="P458" s="12"/>
      <c r="Q458" s="12"/>
      <c r="R458" s="12"/>
      <c r="S458" s="53"/>
      <c r="T458" s="50"/>
      <c r="U458" s="50"/>
      <c r="V458" s="50"/>
      <c r="W458" s="81"/>
      <c r="X458" s="46"/>
      <c r="Y458" s="46"/>
      <c r="Z458" s="81"/>
      <c r="AA458" s="46"/>
      <c r="AB458" s="33"/>
      <c r="AC458" s="33"/>
      <c r="AD458" s="77"/>
      <c r="AE458" s="77"/>
      <c r="AF458" s="77"/>
      <c r="AG458" s="77"/>
      <c r="AH458" s="77"/>
      <c r="AI458" s="77"/>
      <c r="AJ458" s="77"/>
      <c r="AK458" s="77"/>
      <c r="AL458" s="77"/>
      <c r="AM458" s="77"/>
      <c r="AN458" s="77"/>
      <c r="AO458" s="77" t="s">
        <v>620</v>
      </c>
      <c r="AP458" s="128" t="s">
        <v>312</v>
      </c>
      <c r="AQ458" s="181" t="s">
        <v>340</v>
      </c>
    </row>
    <row r="459" spans="1:43" ht="99.75" x14ac:dyDescent="0.2">
      <c r="A459" s="127" t="s">
        <v>54</v>
      </c>
      <c r="B459" s="185" t="s">
        <v>55</v>
      </c>
      <c r="C459" s="186" t="s">
        <v>973</v>
      </c>
      <c r="D459" s="186">
        <v>19</v>
      </c>
      <c r="E459" s="186" t="s">
        <v>60</v>
      </c>
      <c r="F459" s="157">
        <v>1905</v>
      </c>
      <c r="G459" s="186" t="s">
        <v>61</v>
      </c>
      <c r="H459" s="184">
        <v>1905050</v>
      </c>
      <c r="I459" s="183"/>
      <c r="J459" s="183" t="s">
        <v>381</v>
      </c>
      <c r="K459" s="183" t="s">
        <v>974</v>
      </c>
      <c r="L459" s="27">
        <v>308</v>
      </c>
      <c r="M459" s="184">
        <v>1905050</v>
      </c>
      <c r="N459" s="184" t="s">
        <v>49</v>
      </c>
      <c r="O459" s="184" t="s">
        <v>975</v>
      </c>
      <c r="P459" s="184">
        <v>190505000</v>
      </c>
      <c r="Q459" s="184" t="s">
        <v>976</v>
      </c>
      <c r="R459" s="184">
        <v>64</v>
      </c>
      <c r="S459" s="182">
        <v>23</v>
      </c>
      <c r="T459" s="183" t="s">
        <v>388</v>
      </c>
      <c r="U459" s="88" t="s">
        <v>968</v>
      </c>
      <c r="V459" s="88" t="s">
        <v>391</v>
      </c>
      <c r="W459" s="210">
        <v>21818933</v>
      </c>
      <c r="X459" s="101"/>
      <c r="Y459" s="101"/>
      <c r="Z459" s="210">
        <v>21818933</v>
      </c>
      <c r="AA459" s="101"/>
      <c r="AB459" s="88" t="s">
        <v>476</v>
      </c>
      <c r="AC459" s="88" t="s">
        <v>477</v>
      </c>
      <c r="AD459" s="88"/>
      <c r="AE459" s="88" t="s">
        <v>620</v>
      </c>
      <c r="AF459" s="88" t="s">
        <v>620</v>
      </c>
      <c r="AG459" s="88" t="s">
        <v>620</v>
      </c>
      <c r="AH459" s="88" t="s">
        <v>620</v>
      </c>
      <c r="AI459" s="88" t="s">
        <v>620</v>
      </c>
      <c r="AJ459" s="88" t="s">
        <v>620</v>
      </c>
      <c r="AK459" s="88" t="s">
        <v>620</v>
      </c>
      <c r="AL459" s="88" t="s">
        <v>620</v>
      </c>
      <c r="AM459" s="88" t="s">
        <v>620</v>
      </c>
      <c r="AN459" s="88" t="s">
        <v>620</v>
      </c>
      <c r="AO459" s="88" t="s">
        <v>620</v>
      </c>
      <c r="AP459" s="128" t="s">
        <v>312</v>
      </c>
      <c r="AQ459" s="181" t="s">
        <v>340</v>
      </c>
    </row>
    <row r="460" spans="1:43" ht="99.75" x14ac:dyDescent="0.2">
      <c r="A460" s="127" t="s">
        <v>54</v>
      </c>
      <c r="B460" s="185" t="s">
        <v>55</v>
      </c>
      <c r="C460" s="186" t="s">
        <v>973</v>
      </c>
      <c r="D460" s="186">
        <v>19</v>
      </c>
      <c r="E460" s="186" t="s">
        <v>60</v>
      </c>
      <c r="F460" s="157">
        <v>1905</v>
      </c>
      <c r="G460" s="186" t="s">
        <v>61</v>
      </c>
      <c r="H460" s="184">
        <v>1905050</v>
      </c>
      <c r="I460" s="183"/>
      <c r="J460" s="183" t="s">
        <v>381</v>
      </c>
      <c r="K460" s="183" t="s">
        <v>974</v>
      </c>
      <c r="L460" s="27">
        <v>308</v>
      </c>
      <c r="M460" s="187">
        <v>1905050</v>
      </c>
      <c r="N460" s="187" t="s">
        <v>49</v>
      </c>
      <c r="O460" s="187" t="s">
        <v>975</v>
      </c>
      <c r="P460" s="187">
        <v>190505000</v>
      </c>
      <c r="Q460" s="187" t="s">
        <v>976</v>
      </c>
      <c r="R460" s="187">
        <v>64</v>
      </c>
      <c r="S460" s="156">
        <v>23</v>
      </c>
      <c r="T460" s="140" t="s">
        <v>388</v>
      </c>
      <c r="U460" s="88" t="s">
        <v>967</v>
      </c>
      <c r="V460" s="88" t="s">
        <v>451</v>
      </c>
      <c r="W460" s="210">
        <v>2512521</v>
      </c>
      <c r="X460" s="101"/>
      <c r="Y460" s="101"/>
      <c r="Z460" s="210">
        <v>2512521</v>
      </c>
      <c r="AA460" s="101"/>
      <c r="AB460" s="212" t="s">
        <v>478</v>
      </c>
      <c r="AC460" s="212" t="s">
        <v>479</v>
      </c>
      <c r="AD460" s="88"/>
      <c r="AE460" s="88"/>
      <c r="AF460" s="88"/>
      <c r="AG460" s="88" t="s">
        <v>620</v>
      </c>
      <c r="AH460" s="88" t="s">
        <v>620</v>
      </c>
      <c r="AI460" s="88" t="s">
        <v>620</v>
      </c>
      <c r="AJ460" s="88" t="s">
        <v>620</v>
      </c>
      <c r="AK460" s="88" t="s">
        <v>620</v>
      </c>
      <c r="AL460" s="88" t="s">
        <v>620</v>
      </c>
      <c r="AM460" s="88" t="s">
        <v>620</v>
      </c>
      <c r="AN460" s="88" t="s">
        <v>620</v>
      </c>
      <c r="AO460" s="88" t="s">
        <v>620</v>
      </c>
      <c r="AP460" s="128" t="s">
        <v>312</v>
      </c>
      <c r="AQ460" s="181" t="s">
        <v>340</v>
      </c>
    </row>
    <row r="461" spans="1:43" ht="99.75" x14ac:dyDescent="0.2">
      <c r="A461" s="127" t="s">
        <v>54</v>
      </c>
      <c r="B461" s="185" t="s">
        <v>55</v>
      </c>
      <c r="C461" s="186" t="s">
        <v>973</v>
      </c>
      <c r="D461" s="186">
        <v>19</v>
      </c>
      <c r="E461" s="186" t="s">
        <v>60</v>
      </c>
      <c r="F461" s="157">
        <v>1905</v>
      </c>
      <c r="G461" s="186" t="s">
        <v>61</v>
      </c>
      <c r="H461" s="184">
        <v>1905050</v>
      </c>
      <c r="I461" s="183"/>
      <c r="J461" s="183" t="s">
        <v>381</v>
      </c>
      <c r="K461" s="183" t="s">
        <v>974</v>
      </c>
      <c r="L461" s="27">
        <v>308</v>
      </c>
      <c r="M461" s="187">
        <v>1905050</v>
      </c>
      <c r="N461" s="187" t="s">
        <v>49</v>
      </c>
      <c r="O461" s="187" t="s">
        <v>975</v>
      </c>
      <c r="P461" s="187">
        <v>190505000</v>
      </c>
      <c r="Q461" s="187" t="s">
        <v>976</v>
      </c>
      <c r="R461" s="187">
        <v>64</v>
      </c>
      <c r="S461" s="156">
        <v>23</v>
      </c>
      <c r="T461" s="140" t="s">
        <v>388</v>
      </c>
      <c r="U461" s="88" t="s">
        <v>968</v>
      </c>
      <c r="V461" s="88" t="s">
        <v>451</v>
      </c>
      <c r="W461" s="210">
        <v>28258224</v>
      </c>
      <c r="X461" s="101"/>
      <c r="Y461" s="101"/>
      <c r="Z461" s="210">
        <v>28258224</v>
      </c>
      <c r="AA461" s="101"/>
      <c r="AB461" s="213"/>
      <c r="AC461" s="213"/>
      <c r="AD461" s="88"/>
      <c r="AE461" s="88"/>
      <c r="AF461" s="88"/>
      <c r="AG461" s="88" t="s">
        <v>620</v>
      </c>
      <c r="AH461" s="88" t="s">
        <v>620</v>
      </c>
      <c r="AI461" s="88" t="s">
        <v>620</v>
      </c>
      <c r="AJ461" s="88" t="s">
        <v>620</v>
      </c>
      <c r="AK461" s="88" t="s">
        <v>620</v>
      </c>
      <c r="AL461" s="88" t="s">
        <v>620</v>
      </c>
      <c r="AM461" s="88" t="s">
        <v>620</v>
      </c>
      <c r="AN461" s="88" t="s">
        <v>620</v>
      </c>
      <c r="AO461" s="88" t="s">
        <v>620</v>
      </c>
      <c r="AP461" s="128" t="s">
        <v>312</v>
      </c>
      <c r="AQ461" s="181" t="s">
        <v>340</v>
      </c>
    </row>
    <row r="462" spans="1:43" ht="99.75" x14ac:dyDescent="0.2">
      <c r="A462" s="127" t="s">
        <v>54</v>
      </c>
      <c r="B462" s="185" t="s">
        <v>55</v>
      </c>
      <c r="C462" s="186" t="s">
        <v>973</v>
      </c>
      <c r="D462" s="186">
        <v>19</v>
      </c>
      <c r="E462" s="186" t="s">
        <v>60</v>
      </c>
      <c r="F462" s="157">
        <v>1905</v>
      </c>
      <c r="G462" s="186" t="s">
        <v>61</v>
      </c>
      <c r="H462" s="184">
        <v>1905050</v>
      </c>
      <c r="I462" s="183"/>
      <c r="J462" s="183" t="s">
        <v>381</v>
      </c>
      <c r="K462" s="183" t="s">
        <v>974</v>
      </c>
      <c r="L462" s="27">
        <v>308</v>
      </c>
      <c r="M462" s="187">
        <v>1905050</v>
      </c>
      <c r="N462" s="187" t="s">
        <v>49</v>
      </c>
      <c r="O462" s="187" t="s">
        <v>975</v>
      </c>
      <c r="P462" s="187">
        <v>190505000</v>
      </c>
      <c r="Q462" s="187" t="s">
        <v>976</v>
      </c>
      <c r="R462" s="187">
        <v>64</v>
      </c>
      <c r="S462" s="156">
        <v>23</v>
      </c>
      <c r="T462" s="140" t="s">
        <v>388</v>
      </c>
      <c r="U462" s="88" t="s">
        <v>969</v>
      </c>
      <c r="V462" s="88" t="s">
        <v>451</v>
      </c>
      <c r="W462" s="210">
        <v>576619</v>
      </c>
      <c r="X462" s="101"/>
      <c r="Y462" s="101"/>
      <c r="Z462" s="210">
        <v>576619</v>
      </c>
      <c r="AA462" s="101"/>
      <c r="AB462" s="214"/>
      <c r="AC462" s="214"/>
      <c r="AD462" s="88"/>
      <c r="AE462" s="88"/>
      <c r="AF462" s="88"/>
      <c r="AG462" s="88" t="s">
        <v>620</v>
      </c>
      <c r="AH462" s="88" t="s">
        <v>620</v>
      </c>
      <c r="AI462" s="88" t="s">
        <v>620</v>
      </c>
      <c r="AJ462" s="88" t="s">
        <v>620</v>
      </c>
      <c r="AK462" s="88" t="s">
        <v>620</v>
      </c>
      <c r="AL462" s="88" t="s">
        <v>620</v>
      </c>
      <c r="AM462" s="88" t="s">
        <v>620</v>
      </c>
      <c r="AN462" s="88" t="s">
        <v>620</v>
      </c>
      <c r="AO462" s="88" t="s">
        <v>620</v>
      </c>
      <c r="AP462" s="128" t="s">
        <v>312</v>
      </c>
      <c r="AQ462" s="181" t="s">
        <v>340</v>
      </c>
    </row>
    <row r="463" spans="1:43" ht="99.75" x14ac:dyDescent="0.2">
      <c r="A463" s="127" t="s">
        <v>54</v>
      </c>
      <c r="B463" s="185" t="s">
        <v>55</v>
      </c>
      <c r="C463" s="186" t="s">
        <v>973</v>
      </c>
      <c r="D463" s="186">
        <v>19</v>
      </c>
      <c r="E463" s="186" t="s">
        <v>60</v>
      </c>
      <c r="F463" s="157">
        <v>1905</v>
      </c>
      <c r="G463" s="186" t="s">
        <v>61</v>
      </c>
      <c r="H463" s="184">
        <v>1905050</v>
      </c>
      <c r="I463" s="183"/>
      <c r="J463" s="183" t="s">
        <v>381</v>
      </c>
      <c r="K463" s="183" t="s">
        <v>974</v>
      </c>
      <c r="L463" s="27">
        <v>308</v>
      </c>
      <c r="M463" s="187">
        <v>1905050</v>
      </c>
      <c r="N463" s="187" t="s">
        <v>49</v>
      </c>
      <c r="O463" s="187" t="s">
        <v>975</v>
      </c>
      <c r="P463" s="187">
        <v>190505000</v>
      </c>
      <c r="Q463" s="187" t="s">
        <v>976</v>
      </c>
      <c r="R463" s="187">
        <v>64</v>
      </c>
      <c r="S463" s="156">
        <v>23</v>
      </c>
      <c r="T463" s="140" t="s">
        <v>388</v>
      </c>
      <c r="U463" s="88" t="s">
        <v>968</v>
      </c>
      <c r="V463" s="88" t="s">
        <v>391</v>
      </c>
      <c r="W463" s="210">
        <v>1768998</v>
      </c>
      <c r="X463" s="101"/>
      <c r="Y463" s="101"/>
      <c r="Z463" s="210">
        <v>1768998</v>
      </c>
      <c r="AA463" s="101"/>
      <c r="AB463" s="88" t="s">
        <v>480</v>
      </c>
      <c r="AC463" s="88" t="s">
        <v>481</v>
      </c>
      <c r="AD463" s="88"/>
      <c r="AE463" s="88"/>
      <c r="AF463" s="88" t="s">
        <v>620</v>
      </c>
      <c r="AG463" s="88" t="s">
        <v>620</v>
      </c>
      <c r="AH463" s="88" t="s">
        <v>620</v>
      </c>
      <c r="AI463" s="88" t="s">
        <v>620</v>
      </c>
      <c r="AJ463" s="88" t="s">
        <v>620</v>
      </c>
      <c r="AK463" s="88" t="s">
        <v>620</v>
      </c>
      <c r="AL463" s="88" t="s">
        <v>620</v>
      </c>
      <c r="AM463" s="88" t="s">
        <v>620</v>
      </c>
      <c r="AN463" s="88" t="s">
        <v>620</v>
      </c>
      <c r="AO463" s="88" t="s">
        <v>620</v>
      </c>
      <c r="AP463" s="128" t="s">
        <v>312</v>
      </c>
      <c r="AQ463" s="181" t="s">
        <v>340</v>
      </c>
    </row>
    <row r="464" spans="1:43" ht="17.25" hidden="1" x14ac:dyDescent="0.2">
      <c r="A464" s="24"/>
      <c r="B464" s="25"/>
      <c r="C464" s="26"/>
      <c r="D464" s="12"/>
      <c r="E464" s="12"/>
      <c r="F464" s="11"/>
      <c r="G464" s="26"/>
      <c r="H464" s="13"/>
      <c r="I464" s="33"/>
      <c r="J464" s="50"/>
      <c r="K464" s="33"/>
      <c r="L464" s="27">
        <v>308</v>
      </c>
      <c r="M464" s="13"/>
      <c r="N464" s="13"/>
      <c r="O464" s="15" t="s">
        <v>699</v>
      </c>
      <c r="P464" s="12"/>
      <c r="Q464" s="12"/>
      <c r="R464" s="12"/>
      <c r="S464" s="53"/>
      <c r="T464" s="50"/>
      <c r="U464" s="50"/>
      <c r="V464" s="50"/>
      <c r="W464" s="81"/>
      <c r="X464" s="46"/>
      <c r="Y464" s="46"/>
      <c r="Z464" s="81"/>
      <c r="AA464" s="46"/>
      <c r="AB464" s="33"/>
      <c r="AC464" s="33"/>
      <c r="AD464" s="77"/>
      <c r="AE464" s="77"/>
      <c r="AF464" s="77"/>
      <c r="AG464" s="77"/>
      <c r="AH464" s="77"/>
      <c r="AI464" s="77"/>
      <c r="AJ464" s="77"/>
      <c r="AK464" s="77"/>
      <c r="AL464" s="77"/>
      <c r="AM464" s="77"/>
      <c r="AN464" s="77"/>
      <c r="AO464" s="77" t="s">
        <v>620</v>
      </c>
      <c r="AP464" s="128" t="s">
        <v>312</v>
      </c>
      <c r="AQ464" s="181" t="s">
        <v>340</v>
      </c>
    </row>
    <row r="465" spans="1:43" ht="234.6" customHeight="1" x14ac:dyDescent="0.2">
      <c r="A465" s="24" t="s">
        <v>54</v>
      </c>
      <c r="B465" s="25" t="s">
        <v>55</v>
      </c>
      <c r="C465" s="26" t="s">
        <v>56</v>
      </c>
      <c r="D465" s="12">
        <v>19</v>
      </c>
      <c r="E465" s="12" t="s">
        <v>60</v>
      </c>
      <c r="F465" s="11">
        <v>1905</v>
      </c>
      <c r="G465" s="26" t="s">
        <v>65</v>
      </c>
      <c r="H465" s="12">
        <v>1905043</v>
      </c>
      <c r="I465" s="33" t="s">
        <v>617</v>
      </c>
      <c r="J465" s="50" t="s">
        <v>383</v>
      </c>
      <c r="K465" s="33" t="s">
        <v>384</v>
      </c>
      <c r="L465" s="27">
        <v>309</v>
      </c>
      <c r="M465" s="12">
        <v>1905043</v>
      </c>
      <c r="N465" s="13" t="s">
        <v>244</v>
      </c>
      <c r="O465" s="15" t="s">
        <v>245</v>
      </c>
      <c r="P465" s="13">
        <v>190504300</v>
      </c>
      <c r="Q465" s="13" t="s">
        <v>309</v>
      </c>
      <c r="R465" s="13">
        <v>20</v>
      </c>
      <c r="S465" s="56">
        <v>11</v>
      </c>
      <c r="T465" s="50" t="s">
        <v>445</v>
      </c>
      <c r="U465" s="50" t="s">
        <v>437</v>
      </c>
      <c r="V465" s="50" t="s">
        <v>446</v>
      </c>
      <c r="W465" s="193">
        <v>4117238943</v>
      </c>
      <c r="X465" s="46"/>
      <c r="Y465" s="46"/>
      <c r="Z465" s="193">
        <v>4117238943</v>
      </c>
      <c r="AA465" s="46"/>
      <c r="AB465" s="60" t="s">
        <v>447</v>
      </c>
      <c r="AC465" s="33" t="s">
        <v>448</v>
      </c>
      <c r="AD465" s="77" t="s">
        <v>38</v>
      </c>
      <c r="AE465" s="77" t="s">
        <v>38</v>
      </c>
      <c r="AF465" s="77" t="s">
        <v>38</v>
      </c>
      <c r="AG465" s="77" t="s">
        <v>38</v>
      </c>
      <c r="AH465" s="77" t="s">
        <v>38</v>
      </c>
      <c r="AI465" s="77" t="s">
        <v>38</v>
      </c>
      <c r="AJ465" s="77" t="s">
        <v>38</v>
      </c>
      <c r="AK465" s="77" t="s">
        <v>38</v>
      </c>
      <c r="AL465" s="77" t="s">
        <v>38</v>
      </c>
      <c r="AM465" s="77" t="s">
        <v>38</v>
      </c>
      <c r="AN465" s="77" t="s">
        <v>38</v>
      </c>
      <c r="AO465" s="77" t="s">
        <v>38</v>
      </c>
      <c r="AP465" s="11" t="s">
        <v>312</v>
      </c>
      <c r="AQ465" s="48" t="s">
        <v>327</v>
      </c>
    </row>
    <row r="466" spans="1:43" ht="30" hidden="1" x14ac:dyDescent="0.2">
      <c r="A466" s="24"/>
      <c r="B466" s="25"/>
      <c r="C466" s="26"/>
      <c r="D466" s="12"/>
      <c r="E466" s="12"/>
      <c r="F466" s="11"/>
      <c r="G466" s="26"/>
      <c r="H466" s="12"/>
      <c r="I466" s="33"/>
      <c r="J466" s="50"/>
      <c r="K466" s="33"/>
      <c r="L466" s="27">
        <v>309</v>
      </c>
      <c r="M466" s="12"/>
      <c r="N466" s="13"/>
      <c r="O466" s="15" t="s">
        <v>699</v>
      </c>
      <c r="P466" s="13"/>
      <c r="Q466" s="13"/>
      <c r="R466" s="13"/>
      <c r="S466" s="56"/>
      <c r="T466" s="50"/>
      <c r="U466" s="50"/>
      <c r="V466" s="50"/>
      <c r="W466" s="46"/>
      <c r="X466" s="46"/>
      <c r="Y466" s="46"/>
      <c r="Z466" s="46"/>
      <c r="AA466" s="46"/>
      <c r="AB466" s="60"/>
      <c r="AC466" s="33"/>
      <c r="AD466" s="77"/>
      <c r="AE466" s="77"/>
      <c r="AF466" s="77"/>
      <c r="AG466" s="77"/>
      <c r="AH466" s="77"/>
      <c r="AI466" s="77"/>
      <c r="AJ466" s="77"/>
      <c r="AK466" s="77"/>
      <c r="AL466" s="77"/>
      <c r="AM466" s="77"/>
      <c r="AN466" s="77"/>
      <c r="AO466" s="77" t="s">
        <v>620</v>
      </c>
      <c r="AP466" s="11" t="s">
        <v>312</v>
      </c>
      <c r="AQ466" s="48" t="s">
        <v>327</v>
      </c>
    </row>
    <row r="467" spans="1:43" ht="75" customHeight="1" x14ac:dyDescent="0.2">
      <c r="A467" s="24" t="s">
        <v>54</v>
      </c>
      <c r="B467" s="25" t="s">
        <v>55</v>
      </c>
      <c r="C467" s="26" t="s">
        <v>57</v>
      </c>
      <c r="D467" s="12">
        <v>19</v>
      </c>
      <c r="E467" s="12" t="s">
        <v>60</v>
      </c>
      <c r="F467" s="11">
        <v>1903</v>
      </c>
      <c r="G467" s="32" t="s">
        <v>64</v>
      </c>
      <c r="H467" s="12">
        <v>1903001</v>
      </c>
      <c r="I467" s="33" t="s">
        <v>617</v>
      </c>
      <c r="J467" s="50" t="s">
        <v>362</v>
      </c>
      <c r="K467" s="33" t="s">
        <v>363</v>
      </c>
      <c r="L467" s="27">
        <v>310</v>
      </c>
      <c r="M467" s="12">
        <v>1903001</v>
      </c>
      <c r="N467" s="13" t="s">
        <v>85</v>
      </c>
      <c r="O467" s="15" t="s">
        <v>246</v>
      </c>
      <c r="P467" s="13">
        <v>190300100</v>
      </c>
      <c r="Q467" s="13" t="s">
        <v>310</v>
      </c>
      <c r="R467" s="13">
        <v>5</v>
      </c>
      <c r="S467" s="66">
        <v>23</v>
      </c>
      <c r="T467" s="50" t="s">
        <v>388</v>
      </c>
      <c r="U467" s="50" t="s">
        <v>831</v>
      </c>
      <c r="V467" s="50" t="s">
        <v>414</v>
      </c>
      <c r="W467" s="192">
        <v>76633500</v>
      </c>
      <c r="X467" s="46"/>
      <c r="Y467" s="46"/>
      <c r="Z467" s="192">
        <v>76633500</v>
      </c>
      <c r="AA467" s="46"/>
      <c r="AB467" s="67" t="s">
        <v>418</v>
      </c>
      <c r="AC467" s="33" t="s">
        <v>1006</v>
      </c>
      <c r="AD467" s="33" t="s">
        <v>38</v>
      </c>
      <c r="AE467" s="33" t="s">
        <v>38</v>
      </c>
      <c r="AF467" s="33"/>
      <c r="AG467" s="33"/>
      <c r="AH467" s="33"/>
      <c r="AI467" s="33"/>
      <c r="AJ467" s="33"/>
      <c r="AK467" s="33"/>
      <c r="AL467" s="33" t="s">
        <v>38</v>
      </c>
      <c r="AM467" s="33"/>
      <c r="AN467" s="33"/>
      <c r="AO467" s="33"/>
      <c r="AP467" s="11" t="s">
        <v>312</v>
      </c>
      <c r="AQ467" s="50" t="s">
        <v>324</v>
      </c>
    </row>
    <row r="468" spans="1:43" ht="75" customHeight="1" x14ac:dyDescent="0.2">
      <c r="A468" s="24" t="s">
        <v>54</v>
      </c>
      <c r="B468" s="25" t="s">
        <v>55</v>
      </c>
      <c r="C468" s="26" t="s">
        <v>57</v>
      </c>
      <c r="D468" s="12">
        <v>19</v>
      </c>
      <c r="E468" s="12" t="s">
        <v>60</v>
      </c>
      <c r="F468" s="11">
        <v>1903</v>
      </c>
      <c r="G468" s="32" t="s">
        <v>64</v>
      </c>
      <c r="H468" s="12">
        <v>1903001</v>
      </c>
      <c r="I468" s="33" t="s">
        <v>617</v>
      </c>
      <c r="J468" s="50" t="s">
        <v>362</v>
      </c>
      <c r="K468" s="33" t="s">
        <v>363</v>
      </c>
      <c r="L468" s="27">
        <v>310</v>
      </c>
      <c r="M468" s="12">
        <v>1903001</v>
      </c>
      <c r="N468" s="13" t="s">
        <v>85</v>
      </c>
      <c r="O468" s="15" t="s">
        <v>246</v>
      </c>
      <c r="P468" s="13">
        <v>190300100</v>
      </c>
      <c r="Q468" s="13" t="s">
        <v>310</v>
      </c>
      <c r="R468" s="13">
        <v>5</v>
      </c>
      <c r="S468" s="66">
        <v>23</v>
      </c>
      <c r="T468" s="50" t="s">
        <v>388</v>
      </c>
      <c r="U468" s="50" t="s">
        <v>1000</v>
      </c>
      <c r="V468" s="50" t="s">
        <v>414</v>
      </c>
      <c r="W468" s="192">
        <v>8500000</v>
      </c>
      <c r="X468" s="46"/>
      <c r="Y468" s="46"/>
      <c r="Z468" s="192">
        <v>8500000</v>
      </c>
      <c r="AA468" s="46"/>
      <c r="AB468" s="67" t="s">
        <v>418</v>
      </c>
      <c r="AC468" s="33" t="s">
        <v>1008</v>
      </c>
      <c r="AD468" s="77"/>
      <c r="AE468" s="77" t="s">
        <v>38</v>
      </c>
      <c r="AF468" s="77" t="s">
        <v>38</v>
      </c>
      <c r="AG468" s="77" t="s">
        <v>38</v>
      </c>
      <c r="AH468" s="77" t="s">
        <v>38</v>
      </c>
      <c r="AI468" s="77" t="s">
        <v>38</v>
      </c>
      <c r="AJ468" s="77" t="s">
        <v>38</v>
      </c>
      <c r="AK468" s="77" t="s">
        <v>38</v>
      </c>
      <c r="AL468" s="77" t="s">
        <v>38</v>
      </c>
      <c r="AM468" s="77" t="s">
        <v>38</v>
      </c>
      <c r="AN468" s="77" t="s">
        <v>38</v>
      </c>
      <c r="AO468" s="77" t="s">
        <v>38</v>
      </c>
      <c r="AP468" s="11" t="s">
        <v>312</v>
      </c>
      <c r="AQ468" s="50" t="s">
        <v>324</v>
      </c>
    </row>
    <row r="469" spans="1:43" ht="75" hidden="1" customHeight="1" x14ac:dyDescent="0.2">
      <c r="A469" s="24"/>
      <c r="B469" s="25"/>
      <c r="C469" s="26"/>
      <c r="D469" s="12"/>
      <c r="E469" s="12"/>
      <c r="F469" s="11"/>
      <c r="G469" s="32"/>
      <c r="H469" s="12"/>
      <c r="I469" s="33"/>
      <c r="J469" s="50"/>
      <c r="K469" s="33"/>
      <c r="L469" s="27">
        <v>310</v>
      </c>
      <c r="M469" s="12"/>
      <c r="N469" s="13"/>
      <c r="O469" s="15" t="s">
        <v>699</v>
      </c>
      <c r="P469" s="13"/>
      <c r="Q469" s="13"/>
      <c r="R469" s="13"/>
      <c r="S469" s="66"/>
      <c r="T469" s="50"/>
      <c r="U469" s="50"/>
      <c r="V469" s="50"/>
      <c r="W469" s="46"/>
      <c r="X469" s="46"/>
      <c r="Y469" s="46"/>
      <c r="Z469" s="50"/>
      <c r="AA469" s="46"/>
      <c r="AB469" s="188"/>
      <c r="AC469" s="33"/>
      <c r="AD469" s="77"/>
      <c r="AE469" s="77" t="s">
        <v>38</v>
      </c>
      <c r="AF469" s="77" t="s">
        <v>38</v>
      </c>
      <c r="AG469" s="77" t="s">
        <v>38</v>
      </c>
      <c r="AH469" s="77" t="s">
        <v>38</v>
      </c>
      <c r="AI469" s="77" t="s">
        <v>38</v>
      </c>
      <c r="AJ469" s="77" t="s">
        <v>38</v>
      </c>
      <c r="AK469" s="77" t="s">
        <v>38</v>
      </c>
      <c r="AL469" s="77" t="s">
        <v>38</v>
      </c>
      <c r="AM469" s="77" t="s">
        <v>38</v>
      </c>
      <c r="AN469" s="77" t="s">
        <v>38</v>
      </c>
      <c r="AO469" s="77" t="s">
        <v>38</v>
      </c>
      <c r="AP469" s="11" t="s">
        <v>312</v>
      </c>
      <c r="AQ469" s="50" t="s">
        <v>324</v>
      </c>
    </row>
    <row r="470" spans="1:43" ht="55.15" customHeight="1" x14ac:dyDescent="0.2">
      <c r="A470" s="24" t="s">
        <v>54</v>
      </c>
      <c r="B470" s="25" t="s">
        <v>55</v>
      </c>
      <c r="C470" s="26" t="s">
        <v>57</v>
      </c>
      <c r="D470" s="12">
        <v>19</v>
      </c>
      <c r="E470" s="12" t="s">
        <v>60</v>
      </c>
      <c r="F470" s="11">
        <v>1903</v>
      </c>
      <c r="G470" s="32" t="s">
        <v>64</v>
      </c>
      <c r="H470" s="12">
        <v>1903046</v>
      </c>
      <c r="I470" s="33" t="s">
        <v>617</v>
      </c>
      <c r="J470" s="50" t="s">
        <v>362</v>
      </c>
      <c r="K470" s="33" t="s">
        <v>363</v>
      </c>
      <c r="L470" s="27">
        <v>311</v>
      </c>
      <c r="M470" s="12">
        <v>1903046</v>
      </c>
      <c r="N470" s="13" t="s">
        <v>87</v>
      </c>
      <c r="O470" s="15" t="s">
        <v>247</v>
      </c>
      <c r="P470" s="13">
        <v>190304600</v>
      </c>
      <c r="Q470" s="13" t="s">
        <v>311</v>
      </c>
      <c r="R470" s="13">
        <v>1</v>
      </c>
      <c r="S470" s="66">
        <v>23</v>
      </c>
      <c r="T470" s="50" t="s">
        <v>388</v>
      </c>
      <c r="U470" s="50" t="s">
        <v>1005</v>
      </c>
      <c r="V470" s="50" t="s">
        <v>414</v>
      </c>
      <c r="W470" s="192">
        <v>4000000</v>
      </c>
      <c r="X470" s="46"/>
      <c r="Y470" s="46"/>
      <c r="Z470" s="192">
        <v>4000000</v>
      </c>
      <c r="AA470" s="46"/>
      <c r="AB470" s="188" t="s">
        <v>419</v>
      </c>
      <c r="AC470" s="33" t="s">
        <v>1008</v>
      </c>
      <c r="AD470" s="77"/>
      <c r="AE470" s="77" t="s">
        <v>38</v>
      </c>
      <c r="AF470" s="77" t="s">
        <v>38</v>
      </c>
      <c r="AG470" s="77" t="s">
        <v>38</v>
      </c>
      <c r="AH470" s="77" t="s">
        <v>38</v>
      </c>
      <c r="AI470" s="77" t="s">
        <v>38</v>
      </c>
      <c r="AJ470" s="77" t="s">
        <v>38</v>
      </c>
      <c r="AK470" s="77" t="s">
        <v>38</v>
      </c>
      <c r="AL470" s="77" t="s">
        <v>38</v>
      </c>
      <c r="AM470" s="77" t="s">
        <v>38</v>
      </c>
      <c r="AN470" s="77" t="s">
        <v>38</v>
      </c>
      <c r="AO470" s="77" t="s">
        <v>38</v>
      </c>
      <c r="AP470" s="11" t="s">
        <v>312</v>
      </c>
      <c r="AQ470" s="50" t="s">
        <v>324</v>
      </c>
    </row>
    <row r="471" spans="1:43" ht="45" hidden="1" x14ac:dyDescent="0.2">
      <c r="A471" s="93"/>
      <c r="B471" s="93"/>
      <c r="C471" s="93"/>
      <c r="D471" s="95"/>
      <c r="E471" s="95"/>
      <c r="F471" s="95"/>
      <c r="G471" s="95"/>
      <c r="H471" s="95"/>
      <c r="I471" s="95"/>
      <c r="J471" s="97"/>
      <c r="K471" s="95"/>
      <c r="L471" s="27">
        <v>311</v>
      </c>
      <c r="M471" s="93"/>
      <c r="N471" s="189"/>
      <c r="O471" s="15" t="s">
        <v>699</v>
      </c>
      <c r="P471" s="189"/>
      <c r="Q471" s="189"/>
      <c r="R471" s="95"/>
      <c r="S471" s="190"/>
      <c r="T471" s="93"/>
      <c r="U471" s="93"/>
      <c r="V471" s="93"/>
      <c r="W471" s="94"/>
      <c r="X471" s="94"/>
      <c r="Y471" s="94"/>
      <c r="Z471" s="94"/>
      <c r="AA471" s="94"/>
      <c r="AB471" s="95"/>
      <c r="AC471" s="95"/>
      <c r="AD471" s="95"/>
      <c r="AE471" s="33" t="s">
        <v>38</v>
      </c>
      <c r="AF471" s="33" t="s">
        <v>38</v>
      </c>
      <c r="AG471" s="33" t="s">
        <v>38</v>
      </c>
      <c r="AH471" s="33" t="s">
        <v>38</v>
      </c>
      <c r="AI471" s="33" t="s">
        <v>38</v>
      </c>
      <c r="AJ471" s="33" t="s">
        <v>38</v>
      </c>
      <c r="AK471" s="33" t="s">
        <v>38</v>
      </c>
      <c r="AL471" s="33" t="s">
        <v>38</v>
      </c>
      <c r="AM471" s="33" t="s">
        <v>38</v>
      </c>
      <c r="AN471" s="33" t="s">
        <v>38</v>
      </c>
      <c r="AO471" s="33" t="s">
        <v>38</v>
      </c>
      <c r="AP471" s="11" t="s">
        <v>312</v>
      </c>
      <c r="AQ471" s="50" t="s">
        <v>324</v>
      </c>
    </row>
    <row r="472" spans="1:43" x14ac:dyDescent="0.2">
      <c r="X472" s="7"/>
      <c r="Y472" s="7"/>
      <c r="AA472" s="7"/>
    </row>
    <row r="473" spans="1:43" x14ac:dyDescent="0.2">
      <c r="X473" s="7"/>
      <c r="Y473" s="7"/>
      <c r="AA473" s="7"/>
    </row>
    <row r="474" spans="1:43" x14ac:dyDescent="0.2">
      <c r="X474" s="7"/>
      <c r="Y474" s="7"/>
      <c r="AA474" s="7"/>
    </row>
    <row r="475" spans="1:43" x14ac:dyDescent="0.2">
      <c r="X475" s="7"/>
      <c r="Y475" s="7"/>
    </row>
    <row r="476" spans="1:43" x14ac:dyDescent="0.2">
      <c r="X476" s="7"/>
      <c r="Y476" s="7"/>
    </row>
    <row r="477" spans="1:43" x14ac:dyDescent="0.2">
      <c r="X477" s="7"/>
      <c r="Y477" s="7"/>
    </row>
    <row r="478" spans="1:43" x14ac:dyDescent="0.2">
      <c r="X478" s="7"/>
      <c r="Y478" s="7"/>
    </row>
    <row r="479" spans="1:43" x14ac:dyDescent="0.2">
      <c r="X479" s="7"/>
      <c r="Y479" s="7"/>
    </row>
  </sheetData>
  <autoFilter xmlns:x14="http://schemas.microsoft.com/office/spreadsheetml/2009/9/main" ref="A12:AQ471" xr:uid="{00000000-0001-0000-0000-000000000000}">
    <filterColumn colId="14">
      <filters>
        <mc:AlternateContent xmlns:mc="http://schemas.openxmlformats.org/markup-compatibility/2006">
          <mc:Choice Requires="x14">
            <x14:filter val="_x000a_Ampliacion de la atencion integral en salud mental a través de la Plataforma  GLIA, como estrategia de prevención de los trastornos mentales, conducta suicida y epilepsia para la contención, derivación y activación de ruta._x000a__x000a_"/>
            <x14:filter val="Actualización e implementación de sistemas de información para mejorar la calidad de estadísticas del sector salud."/>
            <x14:filter val="Actualizada e implementada la infraestructura tecnológica y el sistema de información de salud ambiental  orientado a la gestión de la inspección, vigilancia y control sanitario, para uso y apropiacion de la informacion a nivel municipal."/>
            <x14:filter val="Actualizado y ejecutado el plan de acción del Consejo Departamental de Salud Ambiental por cada mesa temática: (Agua, Alimentos, Resíduos Peligrosos, Seguridad Química, Entornos Saludables, Cambio Climático y Zoonosis)"/>
            <x14:filter val="Adquisisicón, distribución y suministro oportuno de los biológicos de interés en Salud Pública a nivel municipal."/>
            <x14:filter val="Aplicada la política pública de seguridad y salud en el trabajo en los municipios a través de los planes operativos anuales."/>
            <x14:filter val="Apoyo financieros y/o bienes para la adquisición de equipos biomédicos, dispositivos médicos, mobiliario asistencial, mobiliario administrativo, equipos de Tecnologías de la Información y las Comunicaciones (TIC) y equipos industriales de uso hospitalario, de acuerdo a la normatividad vigente en salud."/>
            <x14:filter val="Asignación y giro de recursos a los entes municipales (giro directo ESE) para la cofinanciación del régimen subsidiado."/>
            <x14:filter val="Asistencia Técnica a los prestadores públicos de servicios de salud municipales para la implementación de la ruta de atención de promoción y mantenimiento de la salud, dentro de la estrategia de Acciones  Preventivas de Salud APS"/>
            <x14:filter val="Asistencia técnica en Inspección, Vigilancia y Control y demás actividades y lineamientos de salud ambiental relacionados con los determinantes sicioambientales de la salud."/>
            <x14:filter val="Asistencia técnica, Inspección, vigilancia a la línea de cancer de la red de prestadores y administradores, evaluación y verificación del cumplimiento de las acciones"/>
            <x14:filter val="Asistencias técnicas para la transferencia de conocimiento a entidades territoriales del sector salud y empresas sociales del estado, en Políticas públicas de Salud Mental y Prevención y atención del consumo de sustancias psicoactivas  y  Rutas de Atención Integral en Salud."/>
            <x14:filter val="Asistencias técnicas para la transferencia de conocimiento a entidades territoriales del sector salud y Empresas Sociales del Estado, en políticas públicas de salud mental y prevención y atención del consumo de sustancias psicoactivas y  rutas de atención integral en salud."/>
            <x14:filter val="Capacitaciones a las Empresas Sociales del Estado de servicios de salud municipales y alta complejidad en el modelo de atención a población de orientación, identidad y expresión diversas."/>
            <x14:filter val="Consolidada, analizada y publicada la información epidemiologica de los procesos de vigilancia en salud publica: Indicadores básicos en salud, analisis de situación en salud (ASIS), eventos de notificación obligatoria (ENOS), boletin epidemiológico e informe de estadisticas vitales"/>
            <x14:filter val="Corresponde a la gestión integral de riesgos que propician la aparición de eventos que se caracterizan por presentar endemias focalizadas, escenarios variables de transmisión y patrones con comportamientos seculares, temporales, estacionales y cíclicos en poblaciones de riesgo. Incluye la reducción de la carga de las Enfermedades Transmitidas por Vectores - ETV (Malaria, Dengue, Leishmaniasis, Enfermedad de Chagas), enfermedades transmitidas por animales vertebrados (Encefalitis, Rabia, Leptospirosis, Brucelosis, Toxoplasmosis y otras)."/>
            <x14:filter val="Corresponde a las estrategias, acciones, procedimientos e intervenciones integrales que permite a las personas incrementar el control sobre su salud. El servicio de promoción en salud pública incluye la formulación de política pública, creación de ambientes favorables a la salud, fortalecimiento de la acción y participación comunitaria, generación de entornos saludables, generación de capacidades sociales e individuales, educación en salud, desarrollo de actitudes personales saludables, reorientación de los servicios de salud para la transformación de las condiciones de salud, entre otros."/>
            <x14:filter val="Corresponde al acompañamiento, asesoría y seguimiento técnico para la transferencia de herramientas de gestión y conocimiento a entidades territoriales, entidades del sector que prestan servicios de salud, ciudadanos, entre otros, en procedimientos y trámites institucionales de competencia de la entidad."/>
            <x14:filter val="Desarrollada inspección y vigilancia en salud pública a municipios en  la implemetacion de la ruta de riesgo cardiovascular y metabólico"/>
            <x14:filter val="Disposición de información accesible, confiable y oportuna del sistema PAIWEB."/>
            <x14:filter val="Documentos de evaluación en la aplicación de la metodología de la capacidad de gestión de las Direcciones Locales de Salud , en el marco del Decreto 3003/2005 del Plan Territorial de Salud."/>
            <x14:filter val="Ejecutada la jornada masiva de vacunación antirrábica en caninos y felinos del Departamento."/>
            <x14:filter val="Elaborados informes de evaluación, aprobación y seguimiento de planes de gestión integral de riesgo, para abordar la prevencion de las enfermedades trasmitidas por alimentos, intoxicaciones por sustancias químicas y zoonosis entre otras."/>
            <x14:filter val="Evaluada la implementación de los Planes de Control de Infecciones en las instituciones de mediana y alta complejidad."/>
            <x14:filter val="Evaluadas y certificadas las IPS con la estrategia de Instituciones Amigas de la Mujer y la Infancia Integral - IAMII"/>
            <x14:filter val="Evaluado el  riesgo de toxicidad de plaguicidas mediante la aplicación del programa de Vigilancia Epidemiológica."/>
            <x14:filter val="Formulación e implementación del plan estratégico de tecnología de la información y comunicación, plan de seguridad de la información y riesgos de la seguridad de la información."/>
            <x14:filter val="Formulacion, ejecucion y seguimiento del plan de formalizacion laboral para IDSN."/>
            <x14:filter val="Formulado  y ejecutado el Plan de Aceleración para la Reducción de Mortalidad Materna."/>
            <x14:filter val="Formulado  y ejecutado el Plan Intersectorial de Prevención de Embarazo en Adolescentes (Salud, Educación, Deportes, ICBF, Cultura, Secretaría de Equidad de Género e Inclusión Social (SEGIS), entre otros)"/>
            <x14:filter val="Formulado e implementado documento de Plan Estratégico hacia el fin de la tuberculosis en los municipios priorizados."/>
            <x14:filter val="Formulado e implementado los planes y protocolos de: Calidad de Aire, Adaptación al Cambio Climático, Estrategia Integral de Zoonosis, Movilidad Segura y Plan de Acción de la Estrategia de Entornos saludables."/>
            <x14:filter val="Formulado y Ejecutado el Plan de Respuesta del sector salud frente a emergencias y desastres."/>
            <x14:filter val="Formulados, implementados y con seguimiento planes de acción obtenidos de las Salas situacionales de Suicidio para la atención integral en salud en los territorios desde las acciones colectivas."/>
            <x14:filter val="Fortalecida la adherencia a lineamientos, protocolos y guias de práctica clínica relacionadas con el abordaje de la IRA en los actores del Sistema General de Seguridad Social en Salud de Nariño."/>
            <x14:filter val="Fortalecida la articulación en la red de comités normativos de salud y seguridad en el trabajo y el consejo municipal de política social."/>
            <x14:filter val="Fortalecida la asistencia técnica en el lineamiento de atención a la desnutrición aguda en menores de 5 años."/>
            <x14:filter val="Fortalecida la capacidad técnica para la notificación de casos de accidente de trabajo en la economía popular y comunitaria, a través del aplicativo ATSIWeb"/>
            <x14:filter val="Fortalecida la cultura de autocuidado de la salud en la población de Nariño mediante estrategias de comunicación y difusión."/>
            <x14:filter val="Fortalecida la implementación de la política farmacéutica y los programas de farmacovigilancia y tecnovigilancia en los establecimientos farmacéuticos del Departamento."/>
            <x14:filter val="Fortalecida la política pública: &quot;Erradicación de trabajo infantil y sus peores formas&quot; en el Departamento."/>
            <x14:filter val="Fortalecido el seguimiento a la formulación e implementación del plan para la reducción de mortalidad por Infección Respiratoria Aguda (IRA) y Enfermedades Diarréicas Agudas (EDA) en menores de 5 años de acuerdo a los lineamientos vigentes del nivel nacional"/>
            <x14:filter val="Fortalecimiento de capacidades mediante asistencia técnica  dirigida a los municipios del Departamento para la implementación de la ruta de atención cardiovascular y metabólica acorde al perfil epidemiológico."/>
            <x14:filter val="Fortalecimiento de capacidades mediante asistencia técnica  dirigido a los  municipios del Departamento para la promoción de los modos, condiciones y estilos de vida saludable según lineamientos del Ministerio de Salud y Protección Social-MSPS"/>
            <x14:filter val="Fortalecimiento de la formación y bienestar social del Talento Humano"/>
            <x14:filter val="Fortalecimiento intersectorial para la atencion integral en salud a los ninños, niñas, adolescentes y jovenes NNAJ, victimas de violencia  a nivel municipal"/>
            <x14:filter val="Generando documentos resultantes de las acciones de inspección y vigilancia a las Empresas Promotoras de Salud y municipios en el flujo de recursos (circular 030/2013)e Inspección y vigilancia en la auditoría de la Guía de Auditorías a Empresas Promotoras de Salud, gestión de Peticiones Quejas y Reclamos, evaluación de la capacidad de gestión de las Direcciones Locales de Salud (Decreto 3003/2005)."/>
            <x14:filter val="Implementación de estrategias para fortalecer la adherencia de la  Resolucion 2471 en los programas: Infecciones Asociadas a la Atención en Salud - IAAS, programas de optimización de antimicrobianos PROA e higiene de manos en las instituciones de mediana y alta complejidad."/>
            <x14:filter val="Implementación de estrategias sectoriales e intersectoriales, para generar mecanismos y espacios de participación, socialización y abogacía, para la atención integral en salud, la salud pública, la gobernanza en salud y las intervenciones colectivas."/>
            <x14:filter val="Implementación de Sistema de gestiòn de calidad de la entidad."/>
            <x14:filter val="Implementación del sistema de gestión documental."/>
            <x14:filter val="Implementación del Sistema de Seguridad y Salud en el Trabajo de la entidad."/>
            <x14:filter val="Implementada la estrategia de detección temprana para cáncer."/>
            <x14:filter val="Implementada la estrategia de difusión de garantía de derechos sexuales y reproductivos (DSR) a través de Información Educación y Comunicación (IEC) en redes sociales y medios convencionales, educación integral para la sexualidad dirigida a la comunidad educativa, garantia de los servicios de salud para adolescentes y jóvenes en los municipios."/>
            <x14:filter val="Implementadas en empresas públicas y privadas la sala amiga de la familia lactante de acuerdo a la Ley 1823/2017 y Resolución 2423/2018."/>
            <x14:filter val="Implementadas las estrategias del programa Infección Respiratoria Aguda (IRA) y Enfermedades Diarréicas agudas (EDA) en los municipios."/>
            <x14:filter val="Implementado estrategias para la difusión de los 3 mensajes clave para la prevención de Infección Respiratoria Aguda (IRA) y Enfermedades Diarréicas Agudas (EDA) en los municipios con mayor carga de morbimortalidad por estas enfermedades."/>
            <x14:filter val="Implementado plan estratégico de enfermedad de Hansen en los municipios priorizados para aliviar la carga de la enfermedad y sostener las actividades de control."/>
            <x14:filter val="Incluye el apoyo tanto el financiero como en especie para prestar el servicio de transporte de pacientes."/>
            <x14:filter val="Incrementadas las acciones de inspección, vigilancia y control (IVC) para dar cumplimiento a la política farmacéutica y los programas de farmacovigilancia y técnovigilancia en los establecimientos farmacéuticos de Nariño"/>
            <x14:filter val="Incrementado el porcentaje de caracterización de las condiciones de salud y laborales para los trabajadores de la economía popular y comunitaria."/>
            <x14:filter val="Infraestructura hospitalaria de primer nivel de atención ampliada."/>
            <x14:filter val="Infraestructura hospitalaria de primer nivel de atención construida y dotada con equipos y mobiliario."/>
            <x14:filter val="Infraestructura hospitalaria de segundo nivel de atención ampliada."/>
            <x14:filter val="Infraestructura hospitalaria de segundo nivel de atención construida y dotada con equipos y mobiliario."/>
            <x14:filter val="Infraestructura hospitalaria de tercer nivel de atención ampliada."/>
            <x14:filter val="Inspección y vigilancia dirigidas a los municipios mediante análisis de resultados e impactos de la política pública de salud."/>
            <x14:filter val="Jornadas de asistencia técnica a los actores del Sistema General de Seguridad Social en Salud en fortalecimiento de sus competencias en: Aseguramiento, Prestación de Servicios, Vigilancia a Direcciones Locales de Salud, Riesgo Financiero de Empresas Sociales del Estado (ESE), Centro Regulador de Urgencias y Emergencias y Atención a Usuarios."/>
            <x14:filter val="Municipios con asistencia técnica en la formulación, ejecución y monitoreo de los Planes Territoriales de Salud."/>
            <x14:filter val="No programada para este año"/>
            <x14:filter val="Planes estratégicos y operativos Territoriales de Salud municipales, con instrumentos de seguimiento, diseñados y en ejecución."/>
            <x14:filter val="Planes municipales de Soberanía y Seguridad Alimentaria con enfoque de derecho humano a la alimentación, formulados e implementados"/>
            <x14:filter val="Prevención, control, mitigación y minimización de los riesgos que propician la aparición de enfermedades prevenibles por vacunas en los municipios."/>
            <x14:filter val="Programa de reorganización de Empresas Sociales del Estado para el Departamento, formulado y/o actualizado."/>
            <x14:filter val="Realizada asistencia técnica a direcciones locales de salud para la implementación de estrategias de información, comunicación y educación a adolescentes y jóvenes para empoderamiento de derechos sexuales y reproductivos."/>
            <x14:filter val="Realizada asistencia técnica a la red de prestación de servicios de salud municipales abordaje integral a victimas de violencia sexual en coordinación con Medicina Legal y Fiscalía."/>
            <x14:filter val="Realizada asistencia técnica a las mesas municipales de prevención de embarazo en adolescentes con formulación de planes y su respectiva ejecución."/>
            <x14:filter val="Realizada asistencia ténica a los actores del Sistema General de Seguridad Social en Salud en el marco del plan de respuesta frente a las Infecciones de Transmisión Sexual - VIH/SIDA con énfasis en la prevención combinada (uso de preservativo, formación de talento humano y disposición de insumos)"/>
            <x14:filter val="Realizada la notificación obligatoria de los eventos de interés en salud pública del Departamento, durante las 52 semanas epidemiológicas."/>
            <x14:filter val="Realizada la vigilancia de calidad del agua para consumo humano."/>
            <x14:filter val="Realizadas acciones de inspección, vigilancia y control sanitario a establecimientos abiertos al público en relación con factores de riesgo relacionados con salud ambiental teles como: establecimientos de  alimentos, bebidas alcohólicas, sistemas de almacenamiento y tratamiento de agua, expendios de plaguicidas y otras sustancias químicas, puertos, aeropuertos, pasos fronterizos, instituciones educativas, establecimientos comerciales, industriales  y todos aquellos que oferten  bienes y servicos de uso y consumo en el Departamento."/>
            <x14:filter val="Realizadas asistencias técnicas a los entes territoriales para la implementación de normas, guías, protocolos y lineamientos técnicos, para la atención en salud de la población víctima del conflicto armado interno, en situación de discapacidad, en situación de calle y en calle, étnica, primera infancia e infancia y persona mayores del Departamento."/>
            <x14:filter val="Realizadas asistencias técnicas a los integrantes de la red departamental de laboratorios de Nariño para el cumplimiento de la normatividad vigente"/>
            <x14:filter val="Realizadas asistencias técnicas, sobre lineamientos de vigilancia en salud publica"/>
            <x14:filter val="Realizadas investigaciones en salud pública, en articulacion con la academia"/>
            <x14:filter val="Realizadas visitas de inspección, vigilancia y control a los integrantes a la red departamental de laboratorios, para verificación de cumplimiento de estándares de calidad según Resolución 1619 de 2015 y demás normatividad vigente."/>
            <x14:filter val="Realizado asistencias técnicas a los entes territoriales para la implementación de normas, guías, protocolos y lineamientos técnicos para la atención en salud de la población de personas mayores del Departamento."/>
            <x14:filter val="Realizado asistencias técnicas a los entes territoriales para la implementación de normas, guías, protocolos y lineamientos técnicos para la atención en salud de la población Etnica del Departamento."/>
            <x14:filter val="Realizado el  apoyo financiero de la Subdirección de Salud publica"/>
            <x14:filter val="Realizado el  apoyo financiero de la Subdirección de Salud publica Caja menor"/>
            <x14:filter val="Realizado el acompañamiento jurídico a los procesos de la Subdirección de Salud Publica y mantener la linea base en cero en cuanto a evitar la configuración de caducidad de los procesos administrativos sancionatorios"/>
            <x14:filter val="Realizado formulación y seguimiento a la implementación de planes de acción bajo enfoque de articulación intersectorial para la atención en salud de la población: Victima de conflicto armado, Etnica, en Situación de Discapacidad, en Situación de Calle."/>
            <x14:filter val="Realizado la consolidación, monitoreo y evaluación de indicadores de desempeño de los proyectos de salud pública, y coordinar esfuerzos con los equipos técnicos y actores clave para asegurar el cumplimiento de los objetivos y metas de los proyectos de la Subdirección de Salud Pública."/>
            <x14:filter val="Realizado seguimiento a casos de violencia sexual reportados por SIVIGILA que asisten antes de las 72 horas de haber ocurrido el evento, visitas de acompañamiento y asistencia técnica e inspección y vigilancia."/>
            <x14:filter val="Realizado seguimiento a la implementación del modelo de atención a población de orientación, identidad y expresión diversas en las empresas sociales del estado de servicios de salud municipales y de alta complejidad"/>
            <x14:filter val="Realizado seguimiento a los entes territoriales en la elaboración del protocolo de atención del recién nacido de acuerdo a la Ruta Integral de Atención Materno Perinatal, Resolución 3280 de 2018."/>
            <x14:filter val="Realizado seguimiento a los planes de acción y compromisos establecidos en las mesas  técnicas y comités relacionados con la población menor de 1 año."/>
            <x14:filter val="Realizado seguimiento al cumplimiento de los planes de aceleración para la reducción de mortalidad materna de los actores del sistema general de seguridad social en salud de Nariño."/>
            <x14:filter val="Realizado seguimiento al cumplimiento de protocolos de atención de infecciones de transmisión sexual VIH/SIDA por parte de la red de prestación de servicios del Departamento."/>
            <x14:filter val="Realizados informes trimestrales de los eventos de interés en salud pública y remisión al Instituto Nacional de Salud -INS- de acuerdo a lineamientos nacionales."/>
            <x14:filter val="Realizados los análisis en el laboratorio de salud pública en el marco de coordinación de la red departamental de laboratorios, la vigilancia en salud pública y el control sanitario."/>
            <x14:filter val="Realizar apoyo financiero de la Subdirección de Salud publica Transferencias Nacionales ETV"/>
            <x14:filter val="Realizar apoyo financiero de la Subdirección de Salud publica Transferencias Nacionales TBC"/>
            <x14:filter val="Realizar apoyo financiero de la Subdirección de Salud publica Transferencias Nacionales, Recursos de Capital"/>
            <x14:filter val="Seguimiento a la implementación del plan estrategico hacia el fin de la tuberculosis (TB) y adherencia a la resolución 227 de 2020 en los municipios priorizados"/>
            <x14:filter val="Seguimiento a la implementación del Plan Estratégico Nacional de Prevención y Control de la Enfermedad de Hansen en los municipios priorizados."/>
            <x14:filter val="Seguimiento a los municipios del Departamento, del desarrollo de estrategías que promueven: modos, condiciones y estilos de vida saludable, según lineamientos del Ministerio de Salud y Protección Social."/>
            <x14:filter val="Seguimiento a los Programas de Saneamiento Fiscal y Financiero de las Empresas Sociales del Estado categorizadas en riesgo financiero por el Ministerio de Salud y Protección Social."/>
            <x14:filter val="Seguimiento a los recursos de oferta."/>
            <x14:filter val="Seguimiento y monitoreo a los prestadores públicos de salud municipales responsables de la implementación de la Ruta de Promocion y Mantenimiento de la Salud."/>
            <x14:filter val="Servicio de asistencia técnica y acompañamiento a IPS y Direcciones Locales de Salud (DLS) del Departamento en las etapas de conocimiento, preparación y respuesta frente a situaciones en Salud Pública derivadas de emergencias, desastres y pandemias."/>
            <x14:filter val="Servicio de información en vigilancia sanitaria y epidemiológica de eventos de salud ambiental por cada municipio."/>
            <x14:filter val="Socializadas las guías de atención integral de paciente con malaria, documentos técnicos en donde se realiza el seguimiento y el análisis de resultados e impactos de una política pública a través de indicadores,  índices y tasas y otras herramientas técnicas para la toma de decisiones."/>
            <x14:filter val="Vehículos que permiten desplazar el servicio de salud al lugar de demanda."/>
            <x14:filter val="Visitas de Inspección Vigilancia y Control a los prestadores de servicios de salud públicos y privados en el cumplimiento de estándares de habilitación."/>
            <x14:filter val="Visitas de Inspección y Vigilancia  al Plan de Mantenimiento Hospitalario de los prestadores de servicios de salud públicos."/>
          </mc:Choice>
          <mc:Fallback>
            <filter val="_x000a_Ampliacion de la atencion integral en salud mental a través de la Plataforma  GLIA, como estrategia de prevención de los trastornos mentales, conducta suicida y epilepsia para la contención, derivación y activación de ruta._x000a__x000a_"/>
            <filter val="Actualización e implementación de sistemas de información para mejorar la calidad de estadísticas del sector salud."/>
            <filter val="Actualizada e implementada la infraestructura tecnológica y el sistema de información de salud ambiental  orientado a la gestión de la inspección, vigilancia y control sanitario, para uso y apropiacion de la informacion a nivel municipal."/>
            <filter val="Actualizado y ejecutado el plan de acción del Consejo Departamental de Salud Ambiental por cada mesa temática: (Agua, Alimentos, Resíduos Peligrosos, Seguridad Química, Entornos Saludables, Cambio Climático y Zoonosis)"/>
            <filter val="Adquisisicón, distribución y suministro oportuno de los biológicos de interés en Salud Pública a nivel municipal."/>
            <filter val="Aplicada la política pública de seguridad y salud en el trabajo en los municipios a través de los planes operativos anuales."/>
            <filter val="Asignación y giro de recursos a los entes municipales (giro directo ESE) para la cofinanciación del régimen subsidiado."/>
            <filter val="Asistencia Técnica a los prestadores públicos de servicios de salud municipales para la implementación de la ruta de atención de promoción y mantenimiento de la salud, dentro de la estrategia de Acciones  Preventivas de Salud APS"/>
            <filter val="Asistencia técnica en Inspección, Vigilancia y Control y demás actividades y lineamientos de salud ambiental relacionados con los determinantes sicioambientales de la salud."/>
            <filter val="Asistencia técnica, Inspección, vigilancia a la línea de cancer de la red de prestadores y administradores, evaluación y verificación del cumplimiento de las acciones"/>
            <filter val="Capacitaciones a las Empresas Sociales del Estado de servicios de salud municipales y alta complejidad en el modelo de atención a población de orientación, identidad y expresión diversas."/>
            <filter val="Desarrollada inspección y vigilancia en salud pública a municipios en  la implemetacion de la ruta de riesgo cardiovascular y metabólico"/>
            <filter val="Disposición de información accesible, confiable y oportuna del sistema PAIWEB."/>
            <filter val="Documentos de evaluación en la aplicación de la metodología de la capacidad de gestión de las Direcciones Locales de Salud , en el marco del Decreto 3003/2005 del Plan Territorial de Salud."/>
            <filter val="Ejecutada la jornada masiva de vacunación antirrábica en caninos y felinos del Departamento."/>
            <filter val="Elaborados informes de evaluación, aprobación y seguimiento de planes de gestión integral de riesgo, para abordar la prevencion de las enfermedades trasmitidas por alimentos, intoxicaciones por sustancias químicas y zoonosis entre otras."/>
            <filter val="Evaluada la implementación de los Planes de Control de Infecciones en las instituciones de mediana y alta complejidad."/>
            <filter val="Evaluadas y certificadas las IPS con la estrategia de Instituciones Amigas de la Mujer y la Infancia Integral - IAMII"/>
            <filter val="Evaluado el  riesgo de toxicidad de plaguicidas mediante la aplicación del programa de Vigilancia Epidemiológica."/>
            <filter val="Formulación e implementación del plan estratégico de tecnología de la información y comunicación, plan de seguridad de la información y riesgos de la seguridad de la información."/>
            <filter val="Formulacion, ejecucion y seguimiento del plan de formalizacion laboral para IDSN."/>
            <filter val="Formulado  y ejecutado el Plan de Aceleración para la Reducción de Mortalidad Materna."/>
            <filter val="Formulado  y ejecutado el Plan Intersectorial de Prevención de Embarazo en Adolescentes (Salud, Educación, Deportes, ICBF, Cultura, Secretaría de Equidad de Género e Inclusión Social (SEGIS), entre otros)"/>
            <filter val="Formulado e implementado documento de Plan Estratégico hacia el fin de la tuberculosis en los municipios priorizados."/>
            <filter val="Formulado e implementado los planes y protocolos de: Calidad de Aire, Adaptación al Cambio Climático, Estrategia Integral de Zoonosis, Movilidad Segura y Plan de Acción de la Estrategia de Entornos saludables."/>
            <filter val="Formulado y Ejecutado el Plan de Respuesta del sector salud frente a emergencias y desastres."/>
            <filter val="Formulados, implementados y con seguimiento planes de acción obtenidos de las Salas situacionales de Suicidio para la atención integral en salud en los territorios desde las acciones colectivas."/>
            <filter val="Fortalecida la adherencia a lineamientos, protocolos y guias de práctica clínica relacionadas con el abordaje de la IRA en los actores del Sistema General de Seguridad Social en Salud de Nariño."/>
            <filter val="Fortalecida la articulación en la red de comités normativos de salud y seguridad en el trabajo y el consejo municipal de política social."/>
            <filter val="Fortalecida la asistencia técnica en el lineamiento de atención a la desnutrición aguda en menores de 5 años."/>
            <filter val="Fortalecida la capacidad técnica para la notificación de casos de accidente de trabajo en la economía popular y comunitaria, a través del aplicativo ATSIWeb"/>
            <filter val="Fortalecida la cultura de autocuidado de la salud en la población de Nariño mediante estrategias de comunicación y difusión."/>
            <filter val="Fortalecida la implementación de la política farmacéutica y los programas de farmacovigilancia y tecnovigilancia en los establecimientos farmacéuticos del Departamento."/>
            <filter val="Fortalecida la política pública: &quot;Erradicación de trabajo infantil y sus peores formas&quot; en el Departamento."/>
            <filter val="Fortalecimiento de capacidades mediante asistencia técnica  dirigida a los municipios del Departamento para la implementación de la ruta de atención cardiovascular y metabólica acorde al perfil epidemiológico."/>
            <filter val="Fortalecimiento de capacidades mediante asistencia técnica  dirigido a los  municipios del Departamento para la promoción de los modos, condiciones y estilos de vida saludable según lineamientos del Ministerio de Salud y Protección Social-MSPS"/>
            <filter val="Fortalecimiento de la formación y bienestar social del Talento Humano"/>
            <filter val="Fortalecimiento intersectorial para la atencion integral en salud a los ninños, niñas, adolescentes y jovenes NNAJ, victimas de violencia  a nivel municipal"/>
            <filter val="Implementación de estrategias sectoriales e intersectoriales, para generar mecanismos y espacios de participación, socialización y abogacía, para la atención integral en salud, la salud pública, la gobernanza en salud y las intervenciones colectivas."/>
            <filter val="Implementación de Sistema de gestiòn de calidad de la entidad."/>
            <filter val="Implementación del sistema de gestión documental."/>
            <filter val="Implementación del Sistema de Seguridad y Salud en el Trabajo de la entidad."/>
            <filter val="Implementada la estrategia de detección temprana para cáncer."/>
            <filter val="Implementadas en empresas públicas y privadas la sala amiga de la familia lactante de acuerdo a la Ley 1823/2017 y Resolución 2423/2018."/>
            <filter val="Implementadas las estrategias del programa Infección Respiratoria Aguda (IRA) y Enfermedades Diarréicas agudas (EDA) en los municipios."/>
            <filter val="Implementado estrategias para la difusión de los 3 mensajes clave para la prevención de Infección Respiratoria Aguda (IRA) y Enfermedades Diarréicas Agudas (EDA) en los municipios con mayor carga de morbimortalidad por estas enfermedades."/>
            <filter val="Implementado plan estratégico de enfermedad de Hansen en los municipios priorizados para aliviar la carga de la enfermedad y sostener las actividades de control."/>
            <filter val="Incluye el apoyo tanto el financiero como en especie para prestar el servicio de transporte de pacientes."/>
            <filter val="Incrementadas las acciones de inspección, vigilancia y control (IVC) para dar cumplimiento a la política farmacéutica y los programas de farmacovigilancia y técnovigilancia en los establecimientos farmacéuticos de Nariño"/>
            <filter val="Incrementado el porcentaje de caracterización de las condiciones de salud y laborales para los trabajadores de la economía popular y comunitaria."/>
            <filter val="Infraestructura hospitalaria de primer nivel de atención ampliada."/>
            <filter val="Infraestructura hospitalaria de primer nivel de atención construida y dotada con equipos y mobiliario."/>
            <filter val="Infraestructura hospitalaria de segundo nivel de atención ampliada."/>
            <filter val="Infraestructura hospitalaria de segundo nivel de atención construida y dotada con equipos y mobiliario."/>
            <filter val="Infraestructura hospitalaria de tercer nivel de atención ampliada."/>
            <filter val="Inspección y vigilancia dirigidas a los municipios mediante análisis de resultados e impactos de la política pública de salud."/>
            <filter val="Municipios con asistencia técnica en la formulación, ejecución y monitoreo de los Planes Territoriales de Salud."/>
            <filter val="No programada para este año"/>
            <filter val="Planes estratégicos y operativos Territoriales de Salud municipales, con instrumentos de seguimiento, diseñados y en ejecución."/>
            <filter val="Planes municipales de Soberanía y Seguridad Alimentaria con enfoque de derecho humano a la alimentación, formulados e implementados"/>
            <filter val="Prevención, control, mitigación y minimización de los riesgos que propician la aparición de enfermedades prevenibles por vacunas en los municipios."/>
            <filter val="Programa de reorganización de Empresas Sociales del Estado para el Departamento, formulado y/o actualizado."/>
            <filter val="Realizada asistencia técnica a direcciones locales de salud para la implementación de estrategias de información, comunicación y educación a adolescentes y jóvenes para empoderamiento de derechos sexuales y reproductivos."/>
            <filter val="Realizada asistencia técnica a la red de prestación de servicios de salud municipales abordaje integral a victimas de violencia sexual en coordinación con Medicina Legal y Fiscalía."/>
            <filter val="Realizada asistencia técnica a las mesas municipales de prevención de embarazo en adolescentes con formulación de planes y su respectiva ejecución."/>
            <filter val="Realizada la notificación obligatoria de los eventos de interés en salud pública del Departamento, durante las 52 semanas epidemiológicas."/>
            <filter val="Realizada la vigilancia de calidad del agua para consumo humano."/>
            <filter val="Realizadas asistencias técnicas a los integrantes de la red departamental de laboratorios de Nariño para el cumplimiento de la normatividad vigente"/>
            <filter val="Realizadas asistencias técnicas, sobre lineamientos de vigilancia en salud publica"/>
            <filter val="Realizadas investigaciones en salud pública, en articulacion con la academia"/>
            <filter val="Realizadas visitas de inspección, vigilancia y control a los integrantes a la red departamental de laboratorios, para verificación de cumplimiento de estándares de calidad según Resolución 1619 de 2015 y demás normatividad vigente."/>
            <filter val="Realizado asistencias técnicas a los entes territoriales para la implementación de normas, guías, protocolos y lineamientos técnicos para la atención en salud de la población de personas mayores del Departamento."/>
            <filter val="Realizado asistencias técnicas a los entes territoriales para la implementación de normas, guías, protocolos y lineamientos técnicos para la atención en salud de la población Etnica del Departamento."/>
            <filter val="Realizado el  apoyo financiero de la Subdirección de Salud publica"/>
            <filter val="Realizado el  apoyo financiero de la Subdirección de Salud publica Caja menor"/>
            <filter val="Realizado el acompañamiento jurídico a los procesos de la Subdirección de Salud Publica y mantener la linea base en cero en cuanto a evitar la configuración de caducidad de los procesos administrativos sancionatorios"/>
            <filter val="Realizado formulación y seguimiento a la implementación de planes de acción bajo enfoque de articulación intersectorial para la atención en salud de la población: Victima de conflicto armado, Etnica, en Situación de Discapacidad, en Situación de Calle."/>
            <filter val="Realizado seguimiento a casos de violencia sexual reportados por SIVIGILA que asisten antes de las 72 horas de haber ocurrido el evento, visitas de acompañamiento y asistencia técnica e inspección y vigilancia."/>
            <filter val="Realizado seguimiento a la implementación del modelo de atención a población de orientación, identidad y expresión diversas en las empresas sociales del estado de servicios de salud municipales y de alta complejidad"/>
            <filter val="Realizado seguimiento a los entes territoriales en la elaboración del protocolo de atención del recién nacido de acuerdo a la Ruta Integral de Atención Materno Perinatal, Resolución 3280 de 2018."/>
            <filter val="Realizado seguimiento a los planes de acción y compromisos establecidos en las mesas  técnicas y comités relacionados con la población menor de 1 año."/>
            <filter val="Realizado seguimiento al cumplimiento de los planes de aceleración para la reducción de mortalidad materna de los actores del sistema general de seguridad social en salud de Nariño."/>
            <filter val="Realizado seguimiento al cumplimiento de protocolos de atención de infecciones de transmisión sexual VIH/SIDA por parte de la red de prestación de servicios del Departamento."/>
            <filter val="Realizados informes trimestrales de los eventos de interés en salud pública y remisión al Instituto Nacional de Salud -INS- de acuerdo a lineamientos nacionales."/>
            <filter val="Realizados los análisis en el laboratorio de salud pública en el marco de coordinación de la red departamental de laboratorios, la vigilancia en salud pública y el control sanitario."/>
            <filter val="Realizar apoyo financiero de la Subdirección de Salud publica Transferencias Nacionales ETV"/>
            <filter val="Realizar apoyo financiero de la Subdirección de Salud publica Transferencias Nacionales TBC"/>
            <filter val="Realizar apoyo financiero de la Subdirección de Salud publica Transferencias Nacionales, Recursos de Capital"/>
            <filter val="Seguimiento a la implementación del plan estrategico hacia el fin de la tuberculosis (TB) y adherencia a la resolución 227 de 2020 en los municipios priorizados"/>
            <filter val="Seguimiento a la implementación del Plan Estratégico Nacional de Prevención y Control de la Enfermedad de Hansen en los municipios priorizados."/>
            <filter val="Seguimiento a los municipios del Departamento, del desarrollo de estrategías que promueven: modos, condiciones y estilos de vida saludable, según lineamientos del Ministerio de Salud y Protección Social."/>
            <filter val="Seguimiento a los Programas de Saneamiento Fiscal y Financiero de las Empresas Sociales del Estado categorizadas en riesgo financiero por el Ministerio de Salud y Protección Social."/>
            <filter val="Seguimiento a los recursos de oferta."/>
            <filter val="Seguimiento y monitoreo a los prestadores públicos de salud municipales responsables de la implementación de la Ruta de Promocion y Mantenimiento de la Salud."/>
            <filter val="Servicio de asistencia técnica y acompañamiento a IPS y Direcciones Locales de Salud (DLS) del Departamento en las etapas de conocimiento, preparación y respuesta frente a situaciones en Salud Pública derivadas de emergencias, desastres y pandemias."/>
            <filter val="Servicio de información en vigilancia sanitaria y epidemiológica de eventos de salud ambiental por cada municipio."/>
            <filter val="Vehículos que permiten desplazar el servicio de salud al lugar de demanda."/>
            <filter val="Visitas de Inspección Vigilancia y Control a los prestadores de servicios de salud públicos y privados en el cumplimiento de estándares de habilitación."/>
            <filter val="Visitas de Inspección y Vigilancia  al Plan de Mantenimiento Hospitalario de los prestadores de servicios de salud públicos."/>
          </mc:Fallback>
        </mc:AlternateContent>
      </filters>
    </filterColumn>
  </autoFilter>
  <mergeCells count="33">
    <mergeCell ref="AB440:AB442"/>
    <mergeCell ref="AC440:AC442"/>
    <mergeCell ref="AB460:AB462"/>
    <mergeCell ref="AC460:AC462"/>
    <mergeCell ref="AC451:AC453"/>
    <mergeCell ref="AB455:AB457"/>
    <mergeCell ref="AC455:AC457"/>
    <mergeCell ref="AB451:AB453"/>
    <mergeCell ref="AB443:AB445"/>
    <mergeCell ref="AC443:AC445"/>
    <mergeCell ref="AB446:AB448"/>
    <mergeCell ref="AC446:AC448"/>
    <mergeCell ref="AB222:AB224"/>
    <mergeCell ref="AB225:AB226"/>
    <mergeCell ref="AB227:AB228"/>
    <mergeCell ref="AB437:AB439"/>
    <mergeCell ref="AC437:AC439"/>
    <mergeCell ref="AB433:AB435"/>
    <mergeCell ref="AC433:AC435"/>
    <mergeCell ref="AB11:AP11"/>
    <mergeCell ref="S11:AA11"/>
    <mergeCell ref="D8:H8"/>
    <mergeCell ref="D9:H9"/>
    <mergeCell ref="D10:H10"/>
    <mergeCell ref="J11:R11"/>
    <mergeCell ref="A11:I11"/>
    <mergeCell ref="AB229:AB230"/>
    <mergeCell ref="AB426:AB428"/>
    <mergeCell ref="AC426:AC428"/>
    <mergeCell ref="AB429:AB430"/>
    <mergeCell ref="AC429:AC430"/>
    <mergeCell ref="AB44:AB45"/>
    <mergeCell ref="AB47:AB48"/>
  </mergeCells>
  <phoneticPr fontId="12" type="noConversion"/>
  <dataValidations count="1">
    <dataValidation type="custom" allowBlank="1" showInputMessage="1" showErrorMessage="1" error="Marque con &quot;X&quot; el mes de ejecutarse la actividad" sqref="AD277:AO278 AE39:AN42 AH36:AI38 AO62:AO69 AD62:AH69 AD43:AO49 AI62:AN76 AE70:AH78 AN86:AN89 AE50:AF53 AE95:AE97 AF92:AH102 AE101:AE102 AE128:AO154 AD155:AO166 AG167:AG168 AL169:AL170 AI169:AI170 AA191:AA199 AA204:AB204 AG242:AG246 AK242:AK246 AD231:AO232 AJ254:AJ263 AE254:AE263 AO254:AO256 AK254:AN261 AG254:AH263 AD262:AD263 AD13:AO27 AK262:AO263 AO264:AO266 AM267:AN272 AE234:AO234 AK36:AL38 AN36:AO38 AD36:AF38 AO50:AO53 AL50:AL53 AI50:AI53 AD54:AO61 AI77:AM78 AF79:AM80 AN81:AN83 AE81:AM85 AE86:AH91 AN95:AN102 AI86:AM102 AM167:AM168 AF169:AF170 AO169:AO170 AI254:AI276 AJ267:AK276 AG267:AH276 AD267:AE276 AL264:AL276 AF254:AF276 AM273:AO276 AE295:AN299 AE300:AO304 AD305:AO318 AD467:AO467 AD171:AO221 AE471:AO471 AE28:AO35" xr:uid="{00000000-0002-0000-0000-000000000000}">
      <formula1>OR(AA13="X",AA13="x")</formula1>
    </dataValidation>
  </dataValidations>
  <pageMargins left="0.7" right="0.7" top="0.75" bottom="0.75" header="0.3" footer="0.3"/>
  <pageSetup orientation="portrait" verticalDpi="36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BA104-2700-4E09-99F3-3AE8E2EF1F90}">
  <dimension ref="A1"/>
  <sheetViews>
    <sheetView workbookViewId="0">
      <selection activeCell="E9" sqref="E9"/>
    </sheetView>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8D6023-445B-4AED-8504-7D3CF9581BDB}">
  <dimension ref="A1"/>
  <sheetViews>
    <sheetView workbookViewId="0">
      <selection activeCell="I8" sqref="I8"/>
    </sheetView>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Plan de Acción 2025</vt:lpstr>
      <vt:lpstr>Hoja1</vt:lpstr>
      <vt:lpstr>Hoja2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2022-01-24T16:02:42Z</dcterms:created>
  <dcterms:modified xsi:type="dcterms:W3CDTF">2025-01-30T15:05:37Z</dcterms:modified>
</cp:coreProperties>
</file>